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60" yWindow="1320" windowWidth="13995" windowHeight="14880" tabRatio="790"/>
  </bookViews>
  <sheets>
    <sheet name="პროგრამა განმახ პერსონალით" sheetId="17" r:id="rId1"/>
    <sheet name="პროგრამა განმახ პერსონალით ENG" sheetId="18" r:id="rId2"/>
    <sheet name="წინაპირობების მატრიცა" sheetId="11" r:id="rId3"/>
    <sheet name="1-2 სემესტრი" sheetId="2" r:id="rId4"/>
    <sheet name="3-4 სემესტრი" sheetId="4" r:id="rId5"/>
    <sheet name="კრედიტების განაწილება სემესტრში" sheetId="9" r:id="rId6"/>
    <sheet name="პროგ მიზნ და სწავ შედეგ რუკა" sheetId="10" r:id="rId7"/>
    <sheet name="სასწ კურსების და სწავლ შედ რუკა" sheetId="16" r:id="rId8"/>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9" i="18" l="1"/>
  <c r="D16" i="18"/>
  <c r="D22" i="18"/>
  <c r="D25" i="18"/>
  <c r="T4" i="2" l="1"/>
  <c r="S4" i="2" s="1"/>
  <c r="R4" i="2"/>
  <c r="T5" i="2"/>
  <c r="S5" i="2" s="1"/>
  <c r="R5" i="2"/>
  <c r="D25" i="17" l="1"/>
  <c r="D22" i="17"/>
  <c r="D16" i="17"/>
  <c r="D9" i="17"/>
  <c r="G5" i="4" l="1"/>
  <c r="H5" i="4" s="1"/>
  <c r="G6" i="4"/>
  <c r="H6" i="4" s="1"/>
  <c r="G7" i="4"/>
  <c r="H7" i="4" s="1"/>
  <c r="G8" i="4"/>
  <c r="H8" i="4" s="1"/>
  <c r="G4" i="4"/>
  <c r="H4" i="4" s="1"/>
  <c r="U10" i="2"/>
  <c r="T6" i="2"/>
  <c r="T7" i="2"/>
  <c r="T8" i="2"/>
  <c r="S8" i="2" s="1"/>
  <c r="T9" i="2"/>
  <c r="R6" i="2"/>
  <c r="R7" i="2"/>
  <c r="R8" i="2"/>
  <c r="R9" i="2"/>
  <c r="R10" i="2"/>
  <c r="D10" i="2"/>
  <c r="G5" i="2"/>
  <c r="H5" i="2" s="1"/>
  <c r="G6" i="2"/>
  <c r="H6" i="2" s="1"/>
  <c r="G7" i="2"/>
  <c r="H7" i="2" s="1"/>
  <c r="G8" i="2"/>
  <c r="H8" i="2" s="1"/>
  <c r="G9" i="2"/>
  <c r="H9" i="2" s="1"/>
  <c r="G10" i="2"/>
  <c r="H10" i="2" s="1"/>
  <c r="G4" i="2"/>
  <c r="H4" i="2" s="1"/>
  <c r="J10" i="2"/>
  <c r="S9" i="2" l="1"/>
  <c r="S7" i="2"/>
  <c r="S6" i="2"/>
  <c r="T10" i="2"/>
  <c r="S10" i="2" s="1"/>
  <c r="O9" i="4"/>
  <c r="P9" i="4"/>
  <c r="Q9" i="4" l="1"/>
  <c r="D9" i="4" l="1"/>
  <c r="C9" i="4"/>
  <c r="G9" i="4" s="1"/>
  <c r="H9" i="4" s="1"/>
  <c r="J9" i="4" l="1"/>
  <c r="G4" i="9" l="1"/>
  <c r="G5" i="9"/>
  <c r="G6" i="9"/>
  <c r="G7" i="9"/>
  <c r="G8" i="9"/>
  <c r="G9" i="9"/>
  <c r="G10" i="9"/>
  <c r="G11" i="9"/>
  <c r="G12" i="9"/>
  <c r="G13" i="9"/>
  <c r="G14" i="9"/>
  <c r="G15" i="9"/>
  <c r="G16" i="9"/>
  <c r="G17" i="9"/>
  <c r="G18" i="9"/>
  <c r="G20" i="9" l="1"/>
  <c r="G30" i="9" s="1"/>
</calcChain>
</file>

<file path=xl/sharedStrings.xml><?xml version="1.0" encoding="utf-8"?>
<sst xmlns="http://schemas.openxmlformats.org/spreadsheetml/2006/main" count="386" uniqueCount="162">
  <si>
    <t>კრედიტი</t>
  </si>
  <si>
    <t>წინაპირობის გარეშე</t>
  </si>
  <si>
    <t>სპეციალობის საბაზისო სავალდებულო</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</si>
  <si>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</si>
  <si>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</si>
  <si>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</si>
  <si>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</si>
  <si>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</si>
  <si>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</si>
  <si>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</si>
  <si>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</si>
  <si>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</si>
  <si>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</si>
  <si>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</si>
  <si>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</si>
  <si>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კურსის დასახელება</t>
  </si>
  <si>
    <t>კრედიტები სემესტრების მიხედვით</t>
  </si>
  <si>
    <t>კრედიტების რაოდენობა</t>
  </si>
  <si>
    <t>I</t>
  </si>
  <si>
    <t>II</t>
  </si>
  <si>
    <t>III</t>
  </si>
  <si>
    <t>IV</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</si>
  <si>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</si>
  <si>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</si>
  <si>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</si>
  <si>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ადამიანური კაპიტალის მართვა</t>
  </si>
  <si>
    <t xml:space="preserve">ჯანდაცვის ობიექტების ფინანსური მენეჯმენტი </t>
  </si>
  <si>
    <t>გლობალური ჯანდაცვა</t>
  </si>
  <si>
    <t>სამაგისტრო ნაშრომი</t>
  </si>
  <si>
    <t>მონაცემთა დამუშავება და ანალიზი (SPPS)</t>
  </si>
  <si>
    <t>სტრატეგიული მენეჯმენტი</t>
  </si>
  <si>
    <t>მეცნიერული კვლევების მეთოდები</t>
  </si>
  <si>
    <t>მენეჯმენტის  თანამედროვე მოდელები</t>
  </si>
  <si>
    <t>მენეჯმენტის თანამედროვე მოდელები</t>
  </si>
  <si>
    <t>სამაგისტრო  ნაშრომი</t>
  </si>
  <si>
    <t xml:space="preserve">ადამიანური კაპიტალის მართვა </t>
  </si>
  <si>
    <t>სემესტრი</t>
  </si>
  <si>
    <t>საგანი</t>
  </si>
  <si>
    <t>წინაპირობა</t>
  </si>
  <si>
    <t>კურსის ტიპი</t>
  </si>
  <si>
    <t>მონაცემთა დამუშავება და ანალიზი (SPSS )</t>
  </si>
  <si>
    <t>მონაცემთა დამუშავება და ანალიზი (SPSS)</t>
  </si>
  <si>
    <t xml:space="preserve">                                სულ</t>
  </si>
  <si>
    <t>ჯანდაცვის საინფორმაციო სისტემები</t>
  </si>
  <si>
    <t>ბიზნეს კომუნიკაციები</t>
  </si>
  <si>
    <t>ჰოსპიტალური მენეჯმენტი</t>
  </si>
  <si>
    <t>დროის  მენეჯმენტი</t>
  </si>
  <si>
    <t>რიტორიკა და მჭერმეტყველება</t>
  </si>
  <si>
    <t>კორპორაციული მენეჯმენტი</t>
  </si>
  <si>
    <t xml:space="preserve"> პრაქტიკა სპეციალობაში</t>
  </si>
  <si>
    <t>ჯანდაცვის  ობიექტების ფინანსური მენეჯმენტი</t>
  </si>
  <si>
    <t>პრაქტიკა სპეციალობაში</t>
  </si>
  <si>
    <t xml:space="preserve">                IV სემესტრი</t>
  </si>
  <si>
    <t>ჰოსპიტალური  მენეჯმენტი</t>
  </si>
  <si>
    <t>პრაქტიკის ანგარიშის ჩაბარება</t>
  </si>
  <si>
    <t xml:space="preserve">ლიდერობა </t>
  </si>
  <si>
    <t>პროექტის მენეჯმენტი</t>
  </si>
  <si>
    <t>რისკები და ჯანმრთელობის  დაზღვევა</t>
  </si>
  <si>
    <t>სპეციალობის სავალდებულო კურსი</t>
  </si>
  <si>
    <t>მარკეტინგ მენეჯმენტი</t>
  </si>
  <si>
    <r>
      <rPr>
        <sz val="12"/>
        <rFont val="Calibri"/>
        <family val="2"/>
        <scheme val="minor"/>
      </rPr>
      <t xml:space="preserve">საგანმანათლებლო პროგრამის განმახორციელებელი პერსონალი საგნების მითითებით                                           </t>
    </r>
    <r>
      <rPr>
        <b/>
        <sz val="16"/>
        <rFont val="Calibri"/>
        <family val="2"/>
        <charset val="204"/>
        <scheme val="minor"/>
      </rPr>
      <t>მაგისტრატურა</t>
    </r>
  </si>
  <si>
    <r>
      <t xml:space="preserve">                       </t>
    </r>
    <r>
      <rPr>
        <b/>
        <sz val="14"/>
        <rFont val="Calibri"/>
        <family val="2"/>
        <scheme val="minor"/>
      </rPr>
      <t xml:space="preserve">      სასწავლო პროგრამის მიზნებისა და სწავლის შედეგების რუკა      </t>
    </r>
    <r>
      <rPr>
        <sz val="11"/>
        <rFont val="Calibri"/>
        <family val="2"/>
        <scheme val="minor"/>
      </rPr>
      <t xml:space="preserve">                             </t>
    </r>
  </si>
  <si>
    <t>შედეგები</t>
  </si>
  <si>
    <t>მიზნები</t>
  </si>
  <si>
    <t>*</t>
  </si>
  <si>
    <t>ჯანდაცვის სინფორმაციო სისტემები</t>
  </si>
  <si>
    <t xml:space="preserve">რისკ მენეჯმენტი და ჯამრთელობის დაზღვევა </t>
  </si>
  <si>
    <t>პრაქტიკა  სპეციალობაში</t>
  </si>
  <si>
    <t>სასწავლო კურსების სწავლის შედეგების და პროგრამის სწავლის შედეგების რუკა</t>
  </si>
  <si>
    <t>არჩევითი კურსი</t>
  </si>
  <si>
    <t xml:space="preserve"> არჩევითი კურსი</t>
  </si>
  <si>
    <t>III სემესტრი</t>
  </si>
  <si>
    <t>ჯანდაცვის სისტემის რეფორმები და პოლიტიკა</t>
  </si>
  <si>
    <t>კრიზისების მენეჯმენტი</t>
  </si>
  <si>
    <t xml:space="preserve"> აფილირებული ასოცირებული პროფესორი ინგა ბენაშვილი,
მოწვეული სპეციალისტი მამუკა ბენაშვილი</t>
  </si>
  <si>
    <r>
      <rPr>
        <b/>
        <sz val="9"/>
        <color theme="1"/>
        <rFont val="Calibri"/>
        <family val="2"/>
        <scheme val="minor"/>
      </rPr>
      <t>სწავლის შედეგი 2:</t>
    </r>
    <r>
      <rPr>
        <sz val="9"/>
        <color theme="1"/>
        <rFont val="Calibri"/>
        <family val="2"/>
        <scheme val="minor"/>
      </rPr>
      <t xml:space="preserve">  ახდენს  ცოდნის  დემონსტრირებას  ადამიანური რესურსების მართვის პოლიტიკაში და წარმართავს ადამიანურ კაპიტალს;   </t>
    </r>
  </si>
  <si>
    <r>
      <rPr>
        <b/>
        <sz val="9"/>
        <color theme="1"/>
        <rFont val="Calibri"/>
        <family val="2"/>
        <scheme val="minor"/>
      </rPr>
      <t>სწავლის შედეგი 3:</t>
    </r>
    <r>
      <rPr>
        <sz val="9"/>
        <color theme="1"/>
        <rFont val="Calibri"/>
        <family val="2"/>
        <scheme val="minor"/>
      </rPr>
      <t xml:space="preserve">  არგუმენტირებულად მსჯელობს ბიზნესის სტრატეგიების, პროექტებისა და ბიზნესმოდელების შესახებ  და  შეუძლია  მათი შემუშავება და განხორციელება;  </t>
    </r>
  </si>
  <si>
    <r>
      <rPr>
        <b/>
        <sz val="9"/>
        <color theme="1"/>
        <rFont val="Calibri"/>
        <family val="2"/>
        <scheme val="minor"/>
      </rPr>
      <t>სწავლის შედეგი  6:</t>
    </r>
    <r>
      <rPr>
        <sz val="9"/>
        <color theme="1"/>
        <rFont val="Calibri"/>
        <family val="2"/>
        <scheme val="minor"/>
      </rPr>
      <t xml:space="preserve"> ადგენს და მართავს ორგანიზაციის დანახარჯებს უწყვეტი განვითარების პროცესში,  რისკებისა და სარგებლის გათვალისწინებით;  </t>
    </r>
  </si>
  <si>
    <r>
      <rPr>
        <b/>
        <sz val="9"/>
        <color theme="1"/>
        <rFont val="Calibri"/>
        <family val="2"/>
        <scheme val="minor"/>
      </rPr>
      <t xml:space="preserve">სწავლის შედეგი  7: </t>
    </r>
    <r>
      <rPr>
        <sz val="9"/>
        <color theme="1"/>
        <rFont val="Calibri"/>
        <family val="2"/>
        <scheme val="minor"/>
      </rPr>
      <t>დამოუკიდებლად გეგმავს კვლევებს და თანამედროვე სტანდარტების შესაბამისი ცოდნითა და ეთიკისა და კეთილსინდისიერების დაცვით მიუძღვის მათ;</t>
    </r>
  </si>
  <si>
    <r>
      <rPr>
        <b/>
        <sz val="9"/>
        <color theme="1"/>
        <rFont val="Calibri"/>
        <family val="2"/>
        <scheme val="minor"/>
      </rPr>
      <t>სწავლის შედეგი 8:</t>
    </r>
    <r>
      <rPr>
        <sz val="9"/>
        <color theme="1"/>
        <rFont val="Calibri"/>
        <family val="2"/>
        <scheme val="minor"/>
      </rPr>
      <t xml:space="preserve"> დამოუკიდებლად განსაზღვრავს საკუთარი და გუნდის წევრების განათლებისა და პროფესიული განვითარების საჭიროებას.  </t>
    </r>
  </si>
  <si>
    <t xml:space="preserve">მოამზადოს მენეჯმენტის მაგისტრები ჯანდაცვის სფეროსთვის, რომლებიც ღრმად და სისტემურად გააცნობიერებენ დარგში სწორი მენეჯმენტის განხორციელების მეთოდსა და მნიშვნელობას და შეძლებენ თანამედროვე შრომის ბაზრის მოთხოვნების დაკმაყოფილებას მენეჯმენტში ბიზნეს ადმინისტრირების მაგისტრის დადგენილი კომპეტენციების ფარგლებში. </t>
  </si>
  <si>
    <t xml:space="preserve">გამოუმუშაოს ორგანიზაციის წინაშე მდგომი გამოწვევების იდენტიფიცირებასა და მათ საპასუხოდ კვლევების, პროექტების, ოპერაციებისა და სტრატეგიების შეიმუშავების მართვისა და მონიტორინგის უნარი და ჩამოუყალიბოს კომპეტენციათა ისეთი სპექტრი, რომლითაც შეძლებენ ადგილობრივი და საერთაშორისო შრომის ბაზრის მოთხოვნების დაკმაყოფილებას. </t>
  </si>
  <si>
    <t>მისცეს თანამედროვე, სისტემური ცოდნა ორგანიზაციის მოქმედებათა წარსამართავად სოციალურ და ეთიკური პასუხისმგებლობებთან თანხვედრაში. ასევე კომპეტენცია საკუთარ თუ თანამშრომელთა საქმიანობასა და პროფესიულ განვითარებაზე პასუხისმგებლობის აღების.</t>
  </si>
  <si>
    <t>სპეციალობის  სავალდებულო   კურსები</t>
  </si>
  <si>
    <t>ყველა სავალდებულო საგანმანათლებლო კურსები</t>
  </si>
  <si>
    <r>
      <rPr>
        <b/>
        <sz val="9"/>
        <color theme="1"/>
        <rFont val="Calibri"/>
        <family val="2"/>
        <scheme val="minor"/>
      </rPr>
      <t xml:space="preserve">სწავლის შედეგი  4: </t>
    </r>
    <r>
      <rPr>
        <sz val="9"/>
        <color theme="1"/>
        <rFont val="Calibri"/>
        <family val="2"/>
        <scheme val="minor"/>
      </rPr>
      <t xml:space="preserve"> ახდენს  ბიზნესის  მართვის  სფეროში პრობლემებისა და ორგანიზაციის  შიდა  და  გარე  გარემოში  გამოწვევების იდენტიფიცირებას,  აანალიზებს მოვლენათა განვითარების პოტენციურ შესაძლებლობებს და წარმართავს ლიდერულ საქმიანობას, აუცილებელი ცვლილებების დაგეგმვასა და განხორციელებას; </t>
    </r>
  </si>
  <si>
    <r>
      <rPr>
        <b/>
        <sz val="9"/>
        <color theme="1"/>
        <rFont val="Calibri"/>
        <family val="2"/>
        <scheme val="minor"/>
      </rPr>
      <t xml:space="preserve">სწავლის შედეგი 1:  </t>
    </r>
    <r>
      <rPr>
        <sz val="9"/>
        <color theme="1"/>
        <rFont val="Calibri"/>
        <family val="2"/>
        <scheme val="minor"/>
      </rPr>
      <t xml:space="preserve">  ფლობს კომპლექსურ ცოდნას ჯანდაცვის მენეჯმენტსა და მასთან დარგობრივად დაკავშირებულ საკითხებზე როგორებიცაა: ორგანიზაციები, სტრატეგიები, ფინანსები, ოპერაციები, ადამიანური რესურსები, მარკეტინგი, ბაზრები და სხვა;      </t>
    </r>
  </si>
  <si>
    <r>
      <rPr>
        <b/>
        <sz val="9"/>
        <color theme="1"/>
        <rFont val="Calibri"/>
        <family val="2"/>
        <scheme val="minor"/>
      </rPr>
      <t xml:space="preserve">სწავლის შედეგი 1:  </t>
    </r>
    <r>
      <rPr>
        <sz val="9"/>
        <color theme="1"/>
        <rFont val="Calibri"/>
        <family val="2"/>
        <scheme val="minor"/>
      </rPr>
      <t xml:space="preserve"> ფლობს კომპლექსურ ცოდნას ჯანდაცვის მენეჯმენტსა და მასთან დარგობრივად დაკავშირებულ საკითხებზე როგორებიცაა: ორგანიზაციები, სტრატეგიები, ფინანსები, ოპერაციები, ადამიანური რესურსები, მარკეტინგი, ბაზრები და სხვა;   </t>
    </r>
  </si>
  <si>
    <r>
      <rPr>
        <b/>
        <sz val="9"/>
        <color theme="1"/>
        <rFont val="Calibri"/>
        <family val="2"/>
        <scheme val="minor"/>
      </rPr>
      <t>სწავლის შედეგი 5:</t>
    </r>
    <r>
      <rPr>
        <sz val="9"/>
        <color theme="1"/>
        <rFont val="Calibri"/>
        <family val="2"/>
        <scheme val="minor"/>
      </rPr>
      <t xml:space="preserve"> წარმართავს ბიზნეს საქმიანობასა და კომუნიკაციებს თანამედროვე საკომუნიკაციო და საინფორმაციო  ტექნოლოგიებს გამოყენებით;</t>
    </r>
  </si>
  <si>
    <t>ლიდერობა</t>
  </si>
  <si>
    <t>მოწვეული სპეციალისტი თამარ ქობლიანიძე [PHD]</t>
  </si>
  <si>
    <t>მოწვეული სპეციალისტი მაია ლომსაძე-კუჭავა [PHD]</t>
  </si>
  <si>
    <t>მოწვეული სპეციალისტი არჩილ ცერცვაძე [PHD]</t>
  </si>
  <si>
    <t>მოწვეული სპეციალისტი ნინო ლაზვიაშვილი [PHD]</t>
  </si>
  <si>
    <t xml:space="preserve"> აფილირებული პროფესორი მანანა ცერცვაძე,
მოწვეული სპეციალისტი ანა ფიცხელაური [PHD]</t>
  </si>
  <si>
    <t>აფილირებული ასოცირებული პროფესორი დიმიტრი კობახიძე</t>
  </si>
  <si>
    <t>აფილირებული  პროფესორი ლელა აფციაური</t>
  </si>
  <si>
    <t>აფილირებული ასოცირებული პროფესორი არჩილ კაპანაძე</t>
  </si>
  <si>
    <t xml:space="preserve"> აფილირებული პროფესორი გურამ ამყოლაძე</t>
  </si>
  <si>
    <t xml:space="preserve"> აფილირებული პროფესორი ხათუნა ჯოხაძე</t>
  </si>
  <si>
    <t>აფილირებული პროფესორი რევაზ ლორთქიფანიძე</t>
  </si>
  <si>
    <t xml:space="preserve"> აფილირებული პროფესორი გურამ ამყოლაძე, 
მოწვეული სპეციალისტი ირაკლი შარანგია, 
მოწვეული სპეციალისტი გიორგი მოდებაძე, 
მოწვეული სპეციალისტი ლაშა ჯარიაშვილი</t>
  </si>
  <si>
    <t xml:space="preserve">აფილირებული ასოცირებული პროფესორი ლევან ლაზვიაშვილი </t>
  </si>
  <si>
    <t>განმახორციელებელი პერსონალი</t>
  </si>
  <si>
    <r>
      <t xml:space="preserve"> </t>
    </r>
    <r>
      <rPr>
        <sz val="10"/>
        <rFont val="Calibri"/>
        <family val="2"/>
        <charset val="204"/>
        <scheme val="minor"/>
      </rPr>
      <t>Affiliated</t>
    </r>
    <r>
      <rPr>
        <sz val="10"/>
        <rFont val="Calibri"/>
        <family val="2"/>
        <scheme val="minor"/>
      </rPr>
      <t xml:space="preserve"> Associate Professor Levan Lazviashvili</t>
    </r>
  </si>
  <si>
    <t>Without prerequisites</t>
  </si>
  <si>
    <t>Crisis management</t>
  </si>
  <si>
    <t xml:space="preserve"> Invited specialist Nino Lazviashvili [PHD]</t>
  </si>
  <si>
    <t>Corporate management</t>
  </si>
  <si>
    <t>Time management</t>
  </si>
  <si>
    <t>Elective course</t>
  </si>
  <si>
    <t>Affiliated Professor Revaz Lortkipanidze</t>
  </si>
  <si>
    <t>Invited specialist Archil Tsertsvadze [PHD]</t>
  </si>
  <si>
    <t>Risks and health insurance</t>
  </si>
  <si>
    <t>Invited specialist Nino Lazviashvili [PHD]</t>
  </si>
  <si>
    <t>Business Communications</t>
  </si>
  <si>
    <t>Invited specialist Tamar Koblianidze [PHD]</t>
  </si>
  <si>
    <t>Hospital management</t>
  </si>
  <si>
    <t>Elective  course</t>
  </si>
  <si>
    <r>
      <t xml:space="preserve"> </t>
    </r>
    <r>
      <rPr>
        <sz val="10"/>
        <rFont val="Calibri"/>
        <family val="2"/>
        <charset val="204"/>
        <scheme val="minor"/>
      </rPr>
      <t xml:space="preserve">Affiliated </t>
    </r>
    <r>
      <rPr>
        <sz val="10"/>
        <rFont val="Calibri"/>
        <family val="2"/>
        <scheme val="minor"/>
      </rPr>
      <t>Professor Khatuna Jokhadze</t>
    </r>
  </si>
  <si>
    <t>Financial management of healthcare facilities</t>
  </si>
  <si>
    <t xml:space="preserve"> Affiliated Associate Professor Inga Benashvili,
Invited specialist Mamuka Benashvili</t>
  </si>
  <si>
    <t>Data processing and analysis (SPSS)</t>
  </si>
  <si>
    <t>Affiliated Professor Guram Amkoladze</t>
  </si>
  <si>
    <t>Leadership</t>
  </si>
  <si>
    <r>
      <t>Affiliated A</t>
    </r>
    <r>
      <rPr>
        <sz val="10"/>
        <rFont val="Calibri"/>
        <family val="2"/>
        <scheme val="minor"/>
      </rPr>
      <t>ssociate professor Archil Kapanadze</t>
    </r>
  </si>
  <si>
    <t>Strategic management</t>
  </si>
  <si>
    <t xml:space="preserve">Human capital management </t>
  </si>
  <si>
    <t xml:space="preserve"> Invited specialist Maia Lomsadze-Kuchava [PHD]</t>
  </si>
  <si>
    <t xml:space="preserve">Modern management models </t>
  </si>
  <si>
    <t>Methods of scientific research</t>
  </si>
  <si>
    <t>Affiliated Associate Professor Dimitri Kobakhidze</t>
  </si>
  <si>
    <t>Marketing management</t>
  </si>
  <si>
    <t xml:space="preserve">Professors </t>
  </si>
  <si>
    <t xml:space="preserve">Course Type </t>
  </si>
  <si>
    <t>credits</t>
  </si>
  <si>
    <t>prerequisites</t>
  </si>
  <si>
    <t>Subject</t>
  </si>
  <si>
    <t>Semesters</t>
  </si>
  <si>
    <r>
      <rPr>
        <sz val="12"/>
        <rFont val="Calibri"/>
        <family val="2"/>
        <scheme val="minor"/>
      </rPr>
      <t xml:space="preserve"> Staff implementing the educational program with reference to subjects                                </t>
    </r>
    <r>
      <rPr>
        <sz val="12"/>
        <rFont val="Sylfaen"/>
        <family val="1"/>
        <charset val="204"/>
      </rPr>
      <t xml:space="preserve">  </t>
    </r>
    <r>
      <rPr>
        <b/>
        <sz val="12"/>
        <rFont val="Sylfaen"/>
        <family val="1"/>
        <charset val="204"/>
      </rPr>
      <t>M</t>
    </r>
    <r>
      <rPr>
        <b/>
        <sz val="16"/>
        <rFont val="Sylfaen"/>
        <family val="1"/>
        <charset val="204"/>
      </rPr>
      <t>aster's degree</t>
    </r>
  </si>
  <si>
    <t xml:space="preserve">Elective  course </t>
  </si>
  <si>
    <t xml:space="preserve"> All the compulsory educational courses</t>
  </si>
  <si>
    <t xml:space="preserve">All the Specialty Compulsory courses </t>
  </si>
  <si>
    <t xml:space="preserve">Specialty Compulsory course </t>
  </si>
  <si>
    <t>Global Healthcare</t>
  </si>
  <si>
    <t>Healthcare information systems</t>
  </si>
  <si>
    <t xml:space="preserve"> Practice in Specialty</t>
  </si>
  <si>
    <t>Master's Thesis</t>
  </si>
  <si>
    <t>Rhetoric and oratory</t>
  </si>
  <si>
    <t>Affiliated  Professor Lela Aptsiauri</t>
  </si>
  <si>
    <t xml:space="preserve"> Affiliated Professor Manana Tsertsvadze,
Invited specialist Anna Pitskhelauri [PHD]</t>
  </si>
  <si>
    <t>Affiliated Associate Professor Susana Dobordjginidze</t>
  </si>
  <si>
    <r>
      <t xml:space="preserve">Affiliated </t>
    </r>
    <r>
      <rPr>
        <sz val="10"/>
        <rFont val="Calibri"/>
        <family val="2"/>
        <scheme val="minor"/>
      </rPr>
      <t>Associate Professor Susana Dobordjginidze</t>
    </r>
  </si>
  <si>
    <r>
      <t xml:space="preserve"> Affiliated </t>
    </r>
    <r>
      <rPr>
        <sz val="10"/>
        <rFont val="Calibri"/>
        <family val="2"/>
        <scheme val="minor"/>
      </rPr>
      <t>Professor Guram Amkoladze,
Invited specialist Irakli Sharangia,
Invited specialist Giorgi Modebadze,
Invited specialist Lasha Jariashvili</t>
    </r>
  </si>
  <si>
    <r>
      <t>Affiliated</t>
    </r>
    <r>
      <rPr>
        <sz val="10"/>
        <rFont val="Calibri"/>
        <family val="2"/>
        <scheme val="minor"/>
      </rPr>
      <t xml:space="preserve"> Associate Professor Susana Dobordjginidze</t>
    </r>
  </si>
  <si>
    <t>აფილირებული ასოცირებული სპეციალისტი გოჩა მსხილაძე</t>
  </si>
  <si>
    <t>Affiliated Associate Professor Gocha Mskhiladze</t>
  </si>
  <si>
    <t xml:space="preserve">Modern models of management  </t>
  </si>
  <si>
    <t>Health system reforms and policies</t>
  </si>
  <si>
    <t>Project management</t>
  </si>
  <si>
    <t>აფილირებული პროფესორი სუზანა დობორჯგინიძე</t>
  </si>
  <si>
    <t>აფილირებული  პროფესორი სუზანა დობორჯგინიძე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</si>
</sst>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b/>
      <sz val="10"/>
      <name val="Sylfaen"/>
      <family val="1"/>
      <charset val="204"/>
    </font>
    <font>
      <sz val="9"/>
      <name val="Sylfaen"/>
      <family val="1"/>
      <charset val="204"/>
    </font>
    <font>
      <b/>
      <sz val="11"/>
      <name val="Calibri"/>
      <family val="2"/>
      <charset val="204"/>
      <scheme val="minor"/>
    </font>
    <font>
      <sz val="12"/>
      <name val="Calibri"/>
      <family val="2"/>
      <scheme val="minor"/>
    </font>
    <font>
      <sz val="9"/>
      <color theme="1"/>
      <name val="Calibri"/>
      <family val="2"/>
      <scheme val="minor"/>
    </font>
    <font>
      <sz val="10"/>
      <color theme="1"/>
      <name val="Sylfaen"/>
      <family val="1"/>
      <charset val="204"/>
    </font>
    <font>
      <b/>
      <sz val="16"/>
      <name val="Calibri"/>
      <family val="2"/>
      <charset val="204"/>
      <scheme val="minor"/>
    </font>
    <font>
      <sz val="10"/>
      <name val="Calibri"/>
      <family val="2"/>
      <charset val="204"/>
      <scheme val="minor"/>
    </font>
    <font>
      <b/>
      <sz val="9"/>
      <name val="Calibri"/>
      <family val="2"/>
      <charset val="204"/>
      <scheme val="minor"/>
    </font>
    <font>
      <sz val="11"/>
      <name val="Calibri"/>
      <family val="2"/>
      <charset val="204"/>
      <scheme val="minor"/>
    </font>
    <font>
      <b/>
      <sz val="12"/>
      <name val="Calibri"/>
      <family val="2"/>
      <charset val="204"/>
      <scheme val="minor"/>
    </font>
    <font>
      <b/>
      <sz val="16"/>
      <name val="Calibri"/>
      <family val="2"/>
      <scheme val="minor"/>
    </font>
    <font>
      <sz val="9"/>
      <color theme="1"/>
      <name val="Sylfaen"/>
      <family val="1"/>
    </font>
    <font>
      <b/>
      <sz val="14"/>
      <name val="Calibri"/>
      <family val="2"/>
      <scheme val="minor"/>
    </font>
    <font>
      <b/>
      <sz val="11"/>
      <name val="Sylfaen"/>
      <family val="1"/>
    </font>
    <font>
      <b/>
      <sz val="14"/>
      <name val="Sylfaen"/>
      <family val="1"/>
      <charset val="204"/>
    </font>
    <font>
      <sz val="10"/>
      <color theme="1"/>
      <name val="Calibri"/>
      <family val="2"/>
      <scheme val="minor"/>
    </font>
    <font>
      <sz val="10"/>
      <color theme="1"/>
      <name val="Sylfaen"/>
      <family val="1"/>
    </font>
    <font>
      <b/>
      <sz val="12"/>
      <color theme="1"/>
      <name val="Calibri"/>
      <family val="2"/>
      <scheme val="minor"/>
    </font>
    <font>
      <b/>
      <sz val="12"/>
      <name val="Calibri"/>
      <family val="2"/>
      <scheme val="minor"/>
    </font>
    <font>
      <b/>
      <sz val="9"/>
      <color theme="1"/>
      <name val="Calibri"/>
      <family val="2"/>
      <scheme val="minor"/>
    </font>
    <font>
      <sz val="36"/>
      <color theme="1"/>
      <name val="Sylfaen"/>
      <family val="1"/>
    </font>
    <font>
      <b/>
      <sz val="11"/>
      <name val="Calibri"/>
      <family val="2"/>
      <scheme val="minor"/>
    </font>
    <font>
      <sz val="10"/>
      <name val="Calibri"/>
      <family val="1"/>
      <scheme val="minor"/>
    </font>
    <font>
      <sz val="12"/>
      <name val="Sylfaen"/>
      <family val="1"/>
      <charset val="204"/>
    </font>
    <font>
      <b/>
      <sz val="12"/>
      <name val="Sylfaen"/>
      <family val="1"/>
      <charset val="204"/>
    </font>
    <font>
      <b/>
      <sz val="16"/>
      <name val="Sylfaen"/>
      <family val="1"/>
      <charset val="204"/>
    </font>
    <font>
      <b/>
      <sz val="9"/>
      <name val="Calibri"/>
      <family val="2"/>
      <scheme val="minor"/>
    </font>
    <font>
      <b/>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3">
    <xf numFmtId="0" fontId="0" fillId="0" borderId="0" xfId="0"/>
    <xf numFmtId="0" fontId="1" fillId="0" borderId="1" xfId="0" applyFont="1" applyBorder="1" applyAlignment="1">
      <alignment wrapText="1"/>
    </xf>
    <xf numFmtId="0" fontId="1" fillId="0" borderId="1" xfId="0" applyFont="1" applyFill="1" applyBorder="1" applyAlignment="1">
      <alignment wrapText="1"/>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5" fillId="0" borderId="1" xfId="0" applyFont="1" applyBorder="1" applyAlignment="1">
      <alignment vertical="center"/>
    </xf>
    <xf numFmtId="0" fontId="1" fillId="0" borderId="0" xfId="0" applyFont="1" applyAlignment="1">
      <alignment horizontal="center" vertical="center" wrapText="1"/>
    </xf>
    <xf numFmtId="0" fontId="1" fillId="0" borderId="0" xfId="0" applyFont="1" applyAlignment="1">
      <alignment wrapText="1"/>
    </xf>
    <xf numFmtId="0" fontId="5" fillId="0" borderId="1" xfId="0" applyFont="1" applyBorder="1"/>
    <xf numFmtId="0" fontId="5" fillId="0" borderId="0" xfId="0" applyFont="1"/>
    <xf numFmtId="0" fontId="7" fillId="0" borderId="1" xfId="0" applyFont="1" applyFill="1" applyBorder="1" applyAlignment="1">
      <alignment horizontal="center" vertical="center" wrapText="1"/>
    </xf>
    <xf numFmtId="0" fontId="7" fillId="0" borderId="1" xfId="0" applyFont="1" applyFill="1" applyBorder="1"/>
    <xf numFmtId="0" fontId="10"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5" fillId="0" borderId="1" xfId="0" applyFont="1" applyBorder="1" applyAlignment="1">
      <alignment horizontal="center"/>
    </xf>
    <xf numFmtId="0" fontId="11"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 fillId="0" borderId="1" xfId="0" applyFont="1" applyBorder="1" applyAlignment="1">
      <alignment horizontal="center" vertical="center"/>
    </xf>
    <xf numFmtId="0" fontId="16" fillId="0" borderId="1" xfId="0" applyFont="1" applyBorder="1" applyAlignment="1">
      <alignment wrapText="1"/>
    </xf>
    <xf numFmtId="0" fontId="1" fillId="0" borderId="0" xfId="0" applyFont="1" applyBorder="1" applyAlignment="1">
      <alignment wrapText="1"/>
    </xf>
    <xf numFmtId="0" fontId="18" fillId="0" borderId="1" xfId="0" applyFont="1" applyBorder="1"/>
    <xf numFmtId="0" fontId="5" fillId="0" borderId="0" xfId="0" applyFont="1" applyBorder="1"/>
    <xf numFmtId="0" fontId="1" fillId="0" borderId="0" xfId="0" applyFont="1" applyFill="1" applyBorder="1" applyAlignment="1">
      <alignment wrapText="1"/>
    </xf>
    <xf numFmtId="0" fontId="2" fillId="0" borderId="0" xfId="0" applyFont="1" applyFill="1" applyBorder="1" applyAlignment="1">
      <alignment wrapText="1"/>
    </xf>
    <xf numFmtId="0" fontId="3" fillId="0" borderId="0" xfId="0" applyFont="1" applyFill="1" applyBorder="1" applyAlignment="1">
      <alignment wrapText="1"/>
    </xf>
    <xf numFmtId="0" fontId="1" fillId="0" borderId="4" xfId="0" applyFont="1" applyBorder="1" applyAlignment="1">
      <alignment wrapText="1"/>
    </xf>
    <xf numFmtId="0" fontId="5" fillId="0" borderId="4" xfId="0" applyFont="1" applyBorder="1"/>
    <xf numFmtId="0" fontId="8" fillId="0" borderId="1" xfId="0" applyFont="1" applyBorder="1" applyAlignment="1">
      <alignment wrapText="1"/>
    </xf>
    <xf numFmtId="0" fontId="11" fillId="0" borderId="1" xfId="0" applyFont="1" applyBorder="1"/>
    <xf numFmtId="0" fontId="2" fillId="0" borderId="1" xfId="0" applyFont="1" applyFill="1" applyBorder="1" applyAlignment="1">
      <alignment horizontal="center" vertical="center" textRotation="90" wrapText="1"/>
    </xf>
    <xf numFmtId="0" fontId="23" fillId="4" borderId="1" xfId="0" applyFont="1" applyFill="1" applyBorder="1" applyAlignment="1">
      <alignment horizontal="center" vertical="center"/>
    </xf>
    <xf numFmtId="0" fontId="9" fillId="5" borderId="0" xfId="0" applyFont="1" applyFill="1" applyAlignment="1">
      <alignment horizontal="center" vertical="center" wrapText="1"/>
    </xf>
    <xf numFmtId="0" fontId="24" fillId="0" borderId="1" xfId="0" applyFont="1" applyBorder="1" applyAlignment="1">
      <alignment horizontal="center" vertical="center" wrapText="1"/>
    </xf>
    <xf numFmtId="0" fontId="1" fillId="0" borderId="0" xfId="0" applyFont="1" applyAlignment="1">
      <alignment horizont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vertical="center" wrapText="1"/>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0" xfId="0" applyFont="1" applyAlignment="1">
      <alignment vertical="center"/>
    </xf>
    <xf numFmtId="0" fontId="1" fillId="3"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5" fillId="0" borderId="0" xfId="0" applyFont="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5" fillId="0" borderId="0" xfId="0" applyFont="1" applyAlignment="1">
      <alignment horizontal="center" vertical="center"/>
    </xf>
    <xf numFmtId="0" fontId="0" fillId="0" borderId="0" xfId="0" applyAlignment="1">
      <alignment horizontal="center"/>
    </xf>
    <xf numFmtId="0" fontId="21" fillId="5" borderId="7" xfId="0" applyFont="1" applyFill="1" applyBorder="1" applyAlignment="1">
      <alignment horizontal="center" vertical="center" wrapText="1"/>
    </xf>
    <xf numFmtId="0" fontId="21" fillId="5" borderId="8" xfId="0" applyFont="1" applyFill="1" applyBorder="1" applyAlignment="1">
      <alignment horizontal="center" vertical="center" wrapText="1"/>
    </xf>
    <xf numFmtId="0" fontId="30" fillId="0" borderId="1" xfId="0" applyFont="1" applyBorder="1" applyAlignment="1">
      <alignment horizontal="center" vertical="center"/>
    </xf>
    <xf numFmtId="0" fontId="31" fillId="0" borderId="1" xfId="0" applyFont="1" applyBorder="1" applyAlignment="1">
      <alignment horizontal="center" vertical="center" wrapText="1"/>
    </xf>
    <xf numFmtId="0" fontId="1" fillId="2" borderId="1" xfId="0" applyFont="1" applyFill="1" applyBorder="1" applyAlignment="1">
      <alignment vertical="center" wrapText="1"/>
    </xf>
    <xf numFmtId="0" fontId="5" fillId="0" borderId="0" xfId="0" applyFont="1" applyAlignment="1">
      <alignment horizont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26" fillId="0" borderId="7" xfId="0" applyFont="1" applyFill="1" applyBorder="1" applyAlignment="1">
      <alignment horizontal="left" vertical="center" wrapText="1"/>
    </xf>
    <xf numFmtId="0" fontId="0" fillId="0" borderId="0" xfId="0" applyFill="1"/>
    <xf numFmtId="0" fontId="25" fillId="0" borderId="0" xfId="0" applyFont="1" applyFill="1" applyAlignment="1">
      <alignment horizontal="left" vertical="center"/>
    </xf>
    <xf numFmtId="0" fontId="26" fillId="0" borderId="8"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26" fillId="0" borderId="1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1" xfId="0" applyFont="1" applyFill="1" applyBorder="1" applyAlignment="1">
      <alignment wrapText="1"/>
    </xf>
    <xf numFmtId="0" fontId="1" fillId="0" borderId="4" xfId="0" applyFont="1" applyFill="1" applyBorder="1" applyAlignment="1">
      <alignment wrapText="1"/>
    </xf>
    <xf numFmtId="0" fontId="18" fillId="0" borderId="1" xfId="0" applyFont="1" applyFill="1" applyBorder="1"/>
    <xf numFmtId="0" fontId="16" fillId="0" borderId="1" xfId="0" applyFont="1" applyFill="1" applyBorder="1" applyAlignment="1">
      <alignment wrapText="1"/>
    </xf>
    <xf numFmtId="0" fontId="16" fillId="0" borderId="0" xfId="0" applyFont="1" applyFill="1"/>
    <xf numFmtId="0" fontId="8" fillId="0" borderId="0" xfId="0" applyFont="1" applyFill="1" applyBorder="1" applyAlignment="1">
      <alignment horizontal="center" wrapText="1"/>
    </xf>
    <xf numFmtId="0" fontId="5" fillId="0" borderId="0" xfId="0" applyFont="1" applyFill="1" applyBorder="1"/>
    <xf numFmtId="0" fontId="5" fillId="0" borderId="0" xfId="0" applyFont="1" applyFill="1"/>
    <xf numFmtId="0" fontId="1" fillId="0" borderId="10" xfId="0" applyFont="1" applyFill="1" applyBorder="1" applyAlignment="1">
      <alignment horizontal="left" vertical="center"/>
    </xf>
    <xf numFmtId="0" fontId="1" fillId="0" borderId="1" xfId="0" applyFont="1" applyFill="1" applyBorder="1" applyAlignment="1">
      <alignment horizontal="left" vertical="center"/>
    </xf>
    <xf numFmtId="0" fontId="27" fillId="0" borderId="1" xfId="0" applyFont="1" applyBorder="1" applyAlignment="1">
      <alignment horizontal="center" vertical="center"/>
    </xf>
    <xf numFmtId="0" fontId="27" fillId="0" borderId="1" xfId="0" applyFont="1" applyFill="1" applyBorder="1" applyAlignment="1">
      <alignment horizontal="center" vertical="center"/>
    </xf>
    <xf numFmtId="0" fontId="1" fillId="0" borderId="1" xfId="0" applyFont="1" applyBorder="1" applyAlignment="1">
      <alignment horizontal="left" vertical="center"/>
    </xf>
    <xf numFmtId="0" fontId="32" fillId="0" borderId="1" xfId="0" applyFont="1" applyBorder="1" applyAlignment="1">
      <alignment horizontal="left" vertical="center"/>
    </xf>
    <xf numFmtId="0" fontId="16" fillId="0" borderId="1" xfId="0" applyFont="1" applyBorder="1" applyAlignment="1">
      <alignment horizontal="left" vertical="center"/>
    </xf>
    <xf numFmtId="0" fontId="16" fillId="0" borderId="1" xfId="0" applyFont="1" applyBorder="1" applyAlignment="1">
      <alignment horizontal="left" vertical="center" wrapText="1"/>
    </xf>
    <xf numFmtId="0" fontId="1" fillId="0" borderId="10" xfId="0" applyFont="1" applyBorder="1" applyAlignment="1">
      <alignment horizontal="left" vertical="center"/>
    </xf>
    <xf numFmtId="0" fontId="2"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vertical="center"/>
    </xf>
    <xf numFmtId="0" fontId="1" fillId="0" borderId="11" xfId="0" applyFont="1" applyBorder="1" applyAlignment="1">
      <alignment horizontal="center" vertical="center" wrapText="1"/>
    </xf>
    <xf numFmtId="0" fontId="1" fillId="0" borderId="11" xfId="0" applyFont="1" applyBorder="1" applyAlignment="1">
      <alignment vertical="center" wrapText="1"/>
    </xf>
    <xf numFmtId="0" fontId="1" fillId="0" borderId="4" xfId="0" applyFont="1" applyBorder="1" applyAlignment="1">
      <alignment horizontal="left" vertical="center"/>
    </xf>
    <xf numFmtId="0" fontId="36" fillId="0" borderId="15" xfId="0" applyFont="1" applyBorder="1" applyAlignment="1">
      <alignment horizontal="center" vertical="center" textRotation="90" wrapText="1"/>
    </xf>
    <xf numFmtId="0" fontId="37" fillId="0" borderId="16" xfId="0" applyFont="1" applyBorder="1" applyAlignment="1">
      <alignment horizontal="center" vertical="center" wrapText="1"/>
    </xf>
    <xf numFmtId="0" fontId="37" fillId="0" borderId="16" xfId="0" applyFont="1" applyBorder="1" applyAlignment="1">
      <alignment horizontal="center" vertical="center" textRotation="90" wrapText="1"/>
    </xf>
    <xf numFmtId="0" fontId="37" fillId="0" borderId="17" xfId="0"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11" xfId="0" applyFont="1" applyFill="1" applyBorder="1" applyAlignment="1">
      <alignment vertical="center" wrapText="1"/>
    </xf>
    <xf numFmtId="0" fontId="1" fillId="0" borderId="4" xfId="0" applyFont="1" applyFill="1" applyBorder="1" applyAlignment="1">
      <alignment horizontal="left" vertical="center"/>
    </xf>
    <xf numFmtId="0" fontId="17" fillId="0" borderId="21" xfId="0" applyFont="1" applyBorder="1" applyAlignment="1">
      <alignment horizontal="center" vertical="center" textRotation="90" wrapText="1"/>
    </xf>
    <xf numFmtId="0" fontId="1" fillId="0" borderId="22" xfId="0" applyFont="1" applyBorder="1" applyAlignment="1">
      <alignment horizontal="center" vertical="center" wrapText="1"/>
    </xf>
    <xf numFmtId="0" fontId="1" fillId="0" borderId="22" xfId="0" applyFont="1" applyBorder="1" applyAlignment="1">
      <alignment horizontal="center" vertical="center" textRotation="90" wrapText="1"/>
    </xf>
    <xf numFmtId="0" fontId="1" fillId="0" borderId="23" xfId="0" applyFont="1" applyBorder="1" applyAlignment="1">
      <alignment horizontal="center" vertical="center" wrapText="1"/>
    </xf>
    <xf numFmtId="0" fontId="20"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28" fillId="2" borderId="2"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20"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9" fillId="6" borderId="2" xfId="0" applyFont="1" applyFill="1" applyBorder="1" applyAlignment="1">
      <alignment horizontal="center" vertical="center"/>
    </xf>
    <xf numFmtId="0" fontId="19" fillId="6" borderId="5" xfId="0" applyFont="1" applyFill="1" applyBorder="1" applyAlignment="1">
      <alignment horizontal="center" vertical="center"/>
    </xf>
    <xf numFmtId="0" fontId="19" fillId="6" borderId="3" xfId="0"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5" fillId="0" borderId="2" xfId="0" applyFont="1" applyBorder="1" applyAlignment="1">
      <alignment horizontal="center"/>
    </xf>
    <xf numFmtId="0" fontId="5" fillId="0" borderId="3" xfId="0" applyFont="1" applyBorder="1" applyAlignment="1">
      <alignment horizontal="center"/>
    </xf>
    <xf numFmtId="0" fontId="7" fillId="0" borderId="1" xfId="0" applyFont="1" applyFill="1" applyBorder="1" applyAlignment="1">
      <alignment horizontal="center"/>
    </xf>
    <xf numFmtId="0" fontId="4" fillId="0" borderId="1"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8" fillId="0" borderId="1" xfId="0" applyFont="1" applyBorder="1" applyAlignment="1">
      <alignment horizontal="center" wrapText="1"/>
    </xf>
    <xf numFmtId="0" fontId="13" fillId="4" borderId="6"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5" fillId="0" borderId="0" xfId="0" applyFont="1" applyAlignment="1">
      <alignment horizontal="center" vertical="center"/>
    </xf>
    <xf numFmtId="0" fontId="13" fillId="4" borderId="10"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27" fillId="0" borderId="0" xfId="0" applyFont="1" applyAlignment="1">
      <alignment horizontal="center" vertical="center"/>
    </xf>
    <xf numFmtId="0" fontId="27" fillId="0" borderId="9"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abSelected="1" zoomScale="110" zoomScaleNormal="110" workbookViewId="0">
      <pane xSplit="1" ySplit="2" topLeftCell="B12" activePane="bottomRight" state="frozen"/>
      <selection pane="topRight" activeCell="B1" sqref="B1"/>
      <selection pane="bottomLeft" activeCell="A3" sqref="A3"/>
      <selection pane="bottomRight" activeCell="F20" sqref="F20"/>
    </sheetView>
  </sheetViews>
  <sheetFormatPr defaultRowHeight="12.75" x14ac:dyDescent="0.2"/>
  <cols>
    <col min="1" max="1" width="4.42578125" style="33" customWidth="1"/>
    <col min="2" max="2" width="27.5703125" style="7" customWidth="1"/>
    <col min="3" max="3" width="24.28515625" style="33" customWidth="1"/>
    <col min="4" max="4" width="5.28515625" style="33" customWidth="1"/>
    <col min="5" max="5" width="36.140625" style="33" customWidth="1"/>
    <col min="6" max="6" width="68.5703125" style="7" customWidth="1"/>
    <col min="7" max="16384" width="9.140625" style="7"/>
  </cols>
  <sheetData>
    <row r="1" spans="1:10" s="6" customFormat="1" ht="33" customHeight="1" x14ac:dyDescent="0.25">
      <c r="A1" s="103" t="s">
        <v>60</v>
      </c>
      <c r="B1" s="104"/>
      <c r="C1" s="104"/>
      <c r="D1" s="104"/>
      <c r="E1" s="104"/>
      <c r="F1" s="105"/>
    </row>
    <row r="2" spans="1:10" s="6" customFormat="1" ht="53.25" customHeight="1" thickBot="1" x14ac:dyDescent="0.3">
      <c r="A2" s="99" t="s">
        <v>36</v>
      </c>
      <c r="B2" s="100" t="s">
        <v>37</v>
      </c>
      <c r="C2" s="100" t="s">
        <v>38</v>
      </c>
      <c r="D2" s="101" t="s">
        <v>0</v>
      </c>
      <c r="E2" s="100" t="s">
        <v>39</v>
      </c>
      <c r="F2" s="102" t="s">
        <v>103</v>
      </c>
    </row>
    <row r="3" spans="1:10" s="35" customFormat="1" ht="18.75" customHeight="1" x14ac:dyDescent="0.25">
      <c r="A3" s="96">
        <v>1</v>
      </c>
      <c r="B3" s="97" t="s">
        <v>59</v>
      </c>
      <c r="C3" s="96" t="s">
        <v>1</v>
      </c>
      <c r="D3" s="96">
        <v>6</v>
      </c>
      <c r="E3" s="96" t="s">
        <v>58</v>
      </c>
      <c r="F3" s="98" t="s">
        <v>95</v>
      </c>
      <c r="J3" s="43"/>
    </row>
    <row r="4" spans="1:10" s="35" customFormat="1" ht="26.25" customHeight="1" x14ac:dyDescent="0.25">
      <c r="A4" s="58">
        <v>1</v>
      </c>
      <c r="B4" s="68" t="s">
        <v>31</v>
      </c>
      <c r="C4" s="58" t="s">
        <v>1</v>
      </c>
      <c r="D4" s="58">
        <v>5</v>
      </c>
      <c r="E4" s="58" t="s">
        <v>58</v>
      </c>
      <c r="F4" s="68" t="s">
        <v>96</v>
      </c>
    </row>
    <row r="5" spans="1:10" s="35" customFormat="1" ht="26.25" customHeight="1" x14ac:dyDescent="0.25">
      <c r="A5" s="58">
        <v>1</v>
      </c>
      <c r="B5" s="68" t="s">
        <v>32</v>
      </c>
      <c r="C5" s="58" t="s">
        <v>1</v>
      </c>
      <c r="D5" s="58">
        <v>5</v>
      </c>
      <c r="E5" s="58" t="s">
        <v>58</v>
      </c>
      <c r="F5" s="78" t="s">
        <v>91</v>
      </c>
    </row>
    <row r="6" spans="1:10" s="35" customFormat="1" ht="26.25" customHeight="1" x14ac:dyDescent="0.25">
      <c r="A6" s="58">
        <v>1</v>
      </c>
      <c r="B6" s="68" t="s">
        <v>35</v>
      </c>
      <c r="C6" s="58" t="s">
        <v>1</v>
      </c>
      <c r="D6" s="58">
        <v>5</v>
      </c>
      <c r="E6" s="58" t="s">
        <v>58</v>
      </c>
      <c r="F6" s="78" t="s">
        <v>160</v>
      </c>
    </row>
    <row r="7" spans="1:10" s="35" customFormat="1" ht="18.75" customHeight="1" x14ac:dyDescent="0.25">
      <c r="A7" s="58">
        <v>1</v>
      </c>
      <c r="B7" s="68" t="s">
        <v>30</v>
      </c>
      <c r="C7" s="58" t="s">
        <v>1</v>
      </c>
      <c r="D7" s="58">
        <v>5</v>
      </c>
      <c r="E7" s="58" t="s">
        <v>58</v>
      </c>
      <c r="F7" s="78" t="s">
        <v>90</v>
      </c>
    </row>
    <row r="8" spans="1:10" s="35" customFormat="1" ht="18.75" customHeight="1" x14ac:dyDescent="0.25">
      <c r="A8" s="58">
        <v>1</v>
      </c>
      <c r="B8" s="68" t="s">
        <v>69</v>
      </c>
      <c r="C8" s="58" t="s">
        <v>1</v>
      </c>
      <c r="D8" s="58">
        <v>4</v>
      </c>
      <c r="E8" s="58" t="s">
        <v>69</v>
      </c>
      <c r="F8" s="68"/>
    </row>
    <row r="9" spans="1:10" s="35" customFormat="1" ht="18.75" customHeight="1" x14ac:dyDescent="0.25">
      <c r="A9" s="44"/>
      <c r="B9" s="36"/>
      <c r="C9" s="39"/>
      <c r="D9" s="40">
        <f>SUM(D3:D8)</f>
        <v>30</v>
      </c>
      <c r="E9" s="40"/>
      <c r="F9" s="36"/>
    </row>
    <row r="10" spans="1:10" s="35" customFormat="1" ht="25.5" customHeight="1" x14ac:dyDescent="0.25">
      <c r="A10" s="58">
        <v>2</v>
      </c>
      <c r="B10" s="68" t="s">
        <v>27</v>
      </c>
      <c r="C10" s="58" t="s">
        <v>1</v>
      </c>
      <c r="D10" s="58">
        <v>6</v>
      </c>
      <c r="E10" s="58" t="s">
        <v>58</v>
      </c>
      <c r="F10" s="78" t="s">
        <v>97</v>
      </c>
    </row>
    <row r="11" spans="1:10" s="35" customFormat="1" ht="31.5" customHeight="1" x14ac:dyDescent="0.25">
      <c r="A11" s="58">
        <v>2</v>
      </c>
      <c r="B11" s="68" t="s">
        <v>55</v>
      </c>
      <c r="C11" s="68" t="s">
        <v>35</v>
      </c>
      <c r="D11" s="58">
        <v>5</v>
      </c>
      <c r="E11" s="58" t="s">
        <v>58</v>
      </c>
      <c r="F11" s="78" t="s">
        <v>98</v>
      </c>
    </row>
    <row r="12" spans="1:10" s="35" customFormat="1" ht="26.25" customHeight="1" x14ac:dyDescent="0.25">
      <c r="A12" s="58">
        <v>2</v>
      </c>
      <c r="B12" s="68" t="s">
        <v>41</v>
      </c>
      <c r="C12" s="58" t="s">
        <v>31</v>
      </c>
      <c r="D12" s="58">
        <v>4</v>
      </c>
      <c r="E12" s="58" t="s">
        <v>58</v>
      </c>
      <c r="F12" s="68" t="s">
        <v>74</v>
      </c>
    </row>
    <row r="13" spans="1:10" s="35" customFormat="1" ht="26.25" customHeight="1" x14ac:dyDescent="0.25">
      <c r="A13" s="58">
        <v>2</v>
      </c>
      <c r="B13" s="68" t="s">
        <v>26</v>
      </c>
      <c r="C13" s="58" t="s">
        <v>1</v>
      </c>
      <c r="D13" s="58">
        <v>6</v>
      </c>
      <c r="E13" s="58" t="s">
        <v>58</v>
      </c>
      <c r="F13" s="78" t="s">
        <v>99</v>
      </c>
    </row>
    <row r="14" spans="1:10" s="35" customFormat="1" ht="26.25" customHeight="1" x14ac:dyDescent="0.25">
      <c r="A14" s="58">
        <v>2</v>
      </c>
      <c r="B14" s="68" t="s">
        <v>43</v>
      </c>
      <c r="C14" s="58" t="s">
        <v>1</v>
      </c>
      <c r="D14" s="58">
        <v>4</v>
      </c>
      <c r="E14" s="58" t="s">
        <v>58</v>
      </c>
      <c r="F14" s="68" t="s">
        <v>94</v>
      </c>
    </row>
    <row r="15" spans="1:10" s="35" customFormat="1" ht="18.75" customHeight="1" x14ac:dyDescent="0.25">
      <c r="A15" s="58">
        <v>2</v>
      </c>
      <c r="B15" s="68" t="s">
        <v>69</v>
      </c>
      <c r="C15" s="58" t="s">
        <v>1</v>
      </c>
      <c r="D15" s="58">
        <v>5</v>
      </c>
      <c r="E15" s="58" t="s">
        <v>69</v>
      </c>
      <c r="F15" s="68"/>
    </row>
    <row r="16" spans="1:10" s="35" customFormat="1" ht="18.75" customHeight="1" x14ac:dyDescent="0.25">
      <c r="A16" s="40"/>
      <c r="B16" s="37"/>
      <c r="C16" s="40"/>
      <c r="D16" s="40">
        <f>SUM(D10:D15)</f>
        <v>30</v>
      </c>
      <c r="E16" s="41"/>
      <c r="F16" s="37"/>
    </row>
    <row r="17" spans="1:6" s="35" customFormat="1" ht="27.75" customHeight="1" x14ac:dyDescent="0.25">
      <c r="A17" s="58">
        <v>3</v>
      </c>
      <c r="B17" s="68" t="s">
        <v>53</v>
      </c>
      <c r="C17" s="58" t="s">
        <v>32</v>
      </c>
      <c r="D17" s="58">
        <v>6</v>
      </c>
      <c r="E17" s="58" t="s">
        <v>58</v>
      </c>
      <c r="F17" s="78" t="s">
        <v>90</v>
      </c>
    </row>
    <row r="18" spans="1:6" s="35" customFormat="1" ht="18.75" customHeight="1" x14ac:dyDescent="0.25">
      <c r="A18" s="58">
        <v>3</v>
      </c>
      <c r="B18" s="68" t="s">
        <v>44</v>
      </c>
      <c r="C18" s="58" t="s">
        <v>1</v>
      </c>
      <c r="D18" s="58">
        <v>6</v>
      </c>
      <c r="E18" s="58" t="s">
        <v>58</v>
      </c>
      <c r="F18" s="78" t="s">
        <v>93</v>
      </c>
    </row>
    <row r="19" spans="1:6" s="35" customFormat="1" ht="26.25" customHeight="1" x14ac:dyDescent="0.25">
      <c r="A19" s="58">
        <v>3</v>
      </c>
      <c r="B19" s="68" t="s">
        <v>57</v>
      </c>
      <c r="C19" s="58" t="s">
        <v>26</v>
      </c>
      <c r="D19" s="58">
        <v>6</v>
      </c>
      <c r="E19" s="58" t="s">
        <v>58</v>
      </c>
      <c r="F19" s="78" t="s">
        <v>92</v>
      </c>
    </row>
    <row r="20" spans="1:6" s="35" customFormat="1" ht="18.75" customHeight="1" x14ac:dyDescent="0.25">
      <c r="A20" s="58">
        <v>3</v>
      </c>
      <c r="B20" s="68" t="s">
        <v>56</v>
      </c>
      <c r="C20" s="58" t="s">
        <v>1</v>
      </c>
      <c r="D20" s="58">
        <v>6</v>
      </c>
      <c r="E20" s="58" t="s">
        <v>58</v>
      </c>
      <c r="F20" s="78" t="s">
        <v>160</v>
      </c>
    </row>
    <row r="21" spans="1:6" s="35" customFormat="1" ht="30" customHeight="1" x14ac:dyDescent="0.25">
      <c r="A21" s="58">
        <v>3</v>
      </c>
      <c r="B21" s="68" t="s">
        <v>72</v>
      </c>
      <c r="C21" s="58" t="s">
        <v>30</v>
      </c>
      <c r="D21" s="58">
        <v>6</v>
      </c>
      <c r="E21" s="58" t="s">
        <v>58</v>
      </c>
      <c r="F21" s="77" t="s">
        <v>100</v>
      </c>
    </row>
    <row r="22" spans="1:6" s="35" customFormat="1" ht="18.75" customHeight="1" x14ac:dyDescent="0.25">
      <c r="A22" s="40"/>
      <c r="B22" s="37"/>
      <c r="C22" s="40"/>
      <c r="D22" s="40">
        <f>SUM(D17:D21)</f>
        <v>30</v>
      </c>
      <c r="E22" s="40"/>
      <c r="F22" s="37"/>
    </row>
    <row r="23" spans="1:6" s="35" customFormat="1" ht="51.75" customHeight="1" x14ac:dyDescent="0.25">
      <c r="A23" s="38">
        <v>4</v>
      </c>
      <c r="B23" s="34" t="s">
        <v>49</v>
      </c>
      <c r="C23" s="38" t="s">
        <v>83</v>
      </c>
      <c r="D23" s="38">
        <v>4</v>
      </c>
      <c r="E23" s="42" t="s">
        <v>58</v>
      </c>
      <c r="F23" s="57" t="s">
        <v>101</v>
      </c>
    </row>
    <row r="24" spans="1:6" s="35" customFormat="1" ht="51.75" customHeight="1" x14ac:dyDescent="0.25">
      <c r="A24" s="38">
        <v>4</v>
      </c>
      <c r="B24" s="34" t="s">
        <v>28</v>
      </c>
      <c r="C24" s="38" t="s">
        <v>84</v>
      </c>
      <c r="D24" s="38">
        <v>26</v>
      </c>
      <c r="E24" s="42" t="s">
        <v>58</v>
      </c>
      <c r="F24" s="34"/>
    </row>
    <row r="25" spans="1:6" s="35" customFormat="1" ht="18.75" customHeight="1" x14ac:dyDescent="0.25">
      <c r="A25" s="38"/>
      <c r="B25" s="37"/>
      <c r="C25" s="40"/>
      <c r="D25" s="40">
        <f>SUM(D23:D24)</f>
        <v>30</v>
      </c>
      <c r="E25" s="40"/>
      <c r="F25" s="37"/>
    </row>
    <row r="26" spans="1:6" s="35" customFormat="1" ht="18.75" customHeight="1" x14ac:dyDescent="0.25">
      <c r="A26" s="38"/>
      <c r="B26" s="37"/>
      <c r="C26" s="40"/>
      <c r="D26" s="40">
        <v>120</v>
      </c>
      <c r="E26" s="40"/>
      <c r="F26" s="37"/>
    </row>
    <row r="27" spans="1:6" s="35" customFormat="1" ht="18.75" customHeight="1" x14ac:dyDescent="0.25">
      <c r="A27" s="38"/>
      <c r="B27" s="106" t="s">
        <v>69</v>
      </c>
      <c r="C27" s="107"/>
      <c r="D27" s="107"/>
      <c r="E27" s="107"/>
      <c r="F27" s="108"/>
    </row>
    <row r="28" spans="1:6" s="35" customFormat="1" ht="18.75" customHeight="1" x14ac:dyDescent="0.25">
      <c r="A28" s="6">
        <v>1</v>
      </c>
      <c r="B28" s="45" t="s">
        <v>46</v>
      </c>
      <c r="C28" s="38" t="s">
        <v>1</v>
      </c>
      <c r="D28" s="38">
        <v>4</v>
      </c>
      <c r="E28" s="38" t="s">
        <v>70</v>
      </c>
      <c r="F28" s="78" t="s">
        <v>161</v>
      </c>
    </row>
    <row r="29" spans="1:6" s="35" customFormat="1" ht="18.75" customHeight="1" x14ac:dyDescent="0.25">
      <c r="A29" s="38">
        <v>1</v>
      </c>
      <c r="B29" s="45" t="s">
        <v>47</v>
      </c>
      <c r="C29" s="38" t="s">
        <v>1</v>
      </c>
      <c r="D29" s="38">
        <v>4</v>
      </c>
      <c r="E29" s="38" t="s">
        <v>70</v>
      </c>
      <c r="F29" s="78" t="s">
        <v>155</v>
      </c>
    </row>
    <row r="30" spans="1:6" s="35" customFormat="1" ht="18.75" customHeight="1" x14ac:dyDescent="0.25">
      <c r="A30" s="38">
        <v>2</v>
      </c>
      <c r="B30" s="45" t="s">
        <v>48</v>
      </c>
      <c r="C30" s="38" t="s">
        <v>1</v>
      </c>
      <c r="D30" s="38">
        <v>5</v>
      </c>
      <c r="E30" s="38" t="s">
        <v>70</v>
      </c>
      <c r="F30" s="78" t="s">
        <v>93</v>
      </c>
    </row>
    <row r="31" spans="1:6" s="35" customFormat="1" ht="21" customHeight="1" x14ac:dyDescent="0.25">
      <c r="A31" s="38">
        <v>2</v>
      </c>
      <c r="B31" s="45" t="s">
        <v>73</v>
      </c>
      <c r="C31" s="38" t="s">
        <v>1</v>
      </c>
      <c r="D31" s="38">
        <v>5</v>
      </c>
      <c r="E31" s="38" t="s">
        <v>70</v>
      </c>
      <c r="F31" s="78" t="s">
        <v>102</v>
      </c>
    </row>
  </sheetData>
  <mergeCells count="2">
    <mergeCell ref="A1:F1"/>
    <mergeCell ref="B27:F27"/>
  </mergeCells>
  <pageMargins left="0.20866141699999999" right="0.20866141699999999" top="0.49803149600000002" bottom="0.498031496000000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J31"/>
  <sheetViews>
    <sheetView workbookViewId="0">
      <selection activeCell="O5" sqref="O5"/>
    </sheetView>
  </sheetViews>
  <sheetFormatPr defaultColWidth="9.140625" defaultRowHeight="12.75" x14ac:dyDescent="0.2"/>
  <cols>
    <col min="1" max="1" width="3.5703125" style="33" customWidth="1"/>
    <col min="2" max="2" width="27.5703125" style="7" customWidth="1"/>
    <col min="3" max="3" width="24.28515625" style="33" customWidth="1"/>
    <col min="4" max="4" width="3.5703125" style="33" customWidth="1"/>
    <col min="5" max="5" width="30.28515625" style="33" customWidth="1"/>
    <col min="6" max="6" width="51.42578125" style="7" customWidth="1"/>
    <col min="7" max="16384" width="9.140625" style="7"/>
  </cols>
  <sheetData>
    <row r="1" spans="1:10" s="6" customFormat="1" ht="24.75" customHeight="1" thickBot="1" x14ac:dyDescent="0.3">
      <c r="A1" s="109" t="s">
        <v>139</v>
      </c>
      <c r="B1" s="110"/>
      <c r="C1" s="110"/>
      <c r="D1" s="110"/>
      <c r="E1" s="110"/>
      <c r="F1" s="111"/>
    </row>
    <row r="2" spans="1:10" s="6" customFormat="1" ht="49.5" customHeight="1" thickBot="1" x14ac:dyDescent="0.3">
      <c r="A2" s="92" t="s">
        <v>138</v>
      </c>
      <c r="B2" s="93" t="s">
        <v>137</v>
      </c>
      <c r="C2" s="93" t="s">
        <v>136</v>
      </c>
      <c r="D2" s="94" t="s">
        <v>135</v>
      </c>
      <c r="E2" s="93" t="s">
        <v>134</v>
      </c>
      <c r="F2" s="95" t="s">
        <v>133</v>
      </c>
    </row>
    <row r="3" spans="1:10" s="35" customFormat="1" ht="18.75" customHeight="1" x14ac:dyDescent="0.25">
      <c r="A3" s="89">
        <v>1</v>
      </c>
      <c r="B3" s="90" t="s">
        <v>132</v>
      </c>
      <c r="C3" s="89" t="s">
        <v>105</v>
      </c>
      <c r="D3" s="89">
        <v>6</v>
      </c>
      <c r="E3" s="89" t="s">
        <v>143</v>
      </c>
      <c r="F3" s="91" t="s">
        <v>131</v>
      </c>
      <c r="J3" s="88"/>
    </row>
    <row r="4" spans="1:10" s="35" customFormat="1" ht="26.25" customHeight="1" x14ac:dyDescent="0.25">
      <c r="A4" s="38">
        <v>1</v>
      </c>
      <c r="B4" s="34" t="s">
        <v>130</v>
      </c>
      <c r="C4" s="38" t="s">
        <v>105</v>
      </c>
      <c r="D4" s="38">
        <v>5</v>
      </c>
      <c r="E4" s="38" t="s">
        <v>143</v>
      </c>
      <c r="F4" s="91" t="s">
        <v>149</v>
      </c>
    </row>
    <row r="5" spans="1:10" s="35" customFormat="1" ht="26.25" customHeight="1" x14ac:dyDescent="0.25">
      <c r="A5" s="38">
        <v>1</v>
      </c>
      <c r="B5" s="34" t="s">
        <v>157</v>
      </c>
      <c r="C5" s="38" t="s">
        <v>105</v>
      </c>
      <c r="D5" s="87">
        <v>5</v>
      </c>
      <c r="E5" s="38" t="s">
        <v>143</v>
      </c>
      <c r="F5" s="82" t="s">
        <v>128</v>
      </c>
    </row>
    <row r="6" spans="1:10" s="35" customFormat="1" ht="26.25" customHeight="1" x14ac:dyDescent="0.25">
      <c r="A6" s="38">
        <v>1</v>
      </c>
      <c r="B6" s="34" t="s">
        <v>127</v>
      </c>
      <c r="C6" s="38" t="s">
        <v>105</v>
      </c>
      <c r="D6" s="38">
        <v>5</v>
      </c>
      <c r="E6" s="38" t="s">
        <v>143</v>
      </c>
      <c r="F6" s="83" t="s">
        <v>152</v>
      </c>
    </row>
    <row r="7" spans="1:10" s="35" customFormat="1" ht="18.75" customHeight="1" x14ac:dyDescent="0.25">
      <c r="A7" s="38">
        <v>1</v>
      </c>
      <c r="B7" s="34" t="s">
        <v>126</v>
      </c>
      <c r="C7" s="38" t="s">
        <v>105</v>
      </c>
      <c r="D7" s="38">
        <v>5</v>
      </c>
      <c r="E7" s="38" t="s">
        <v>143</v>
      </c>
      <c r="F7" s="81" t="s">
        <v>116</v>
      </c>
    </row>
    <row r="8" spans="1:10" s="35" customFormat="1" ht="18.75" customHeight="1" x14ac:dyDescent="0.25">
      <c r="A8" s="38">
        <v>1</v>
      </c>
      <c r="B8" s="34" t="s">
        <v>110</v>
      </c>
      <c r="C8" s="38" t="s">
        <v>105</v>
      </c>
      <c r="D8" s="38">
        <v>4</v>
      </c>
      <c r="E8" s="38" t="s">
        <v>118</v>
      </c>
      <c r="F8" s="34"/>
    </row>
    <row r="9" spans="1:10" s="35" customFormat="1" ht="18.75" customHeight="1" x14ac:dyDescent="0.25">
      <c r="A9" s="44"/>
      <c r="B9" s="36"/>
      <c r="C9" s="39"/>
      <c r="D9" s="40">
        <f>SUM(D3:D8)</f>
        <v>30</v>
      </c>
      <c r="E9" s="40"/>
      <c r="F9" s="36"/>
    </row>
    <row r="10" spans="1:10" s="35" customFormat="1" ht="25.5" customHeight="1" x14ac:dyDescent="0.25">
      <c r="A10" s="38">
        <v>2</v>
      </c>
      <c r="B10" s="34" t="s">
        <v>144</v>
      </c>
      <c r="C10" s="38" t="s">
        <v>105</v>
      </c>
      <c r="D10" s="38">
        <v>6</v>
      </c>
      <c r="E10" s="38" t="s">
        <v>143</v>
      </c>
      <c r="F10" s="83" t="s">
        <v>125</v>
      </c>
    </row>
    <row r="11" spans="1:10" s="35" customFormat="1" ht="18.75" customHeight="1" x14ac:dyDescent="0.25">
      <c r="A11" s="38">
        <v>2</v>
      </c>
      <c r="B11" s="34" t="s">
        <v>124</v>
      </c>
      <c r="C11" s="34" t="s">
        <v>127</v>
      </c>
      <c r="D11" s="38">
        <v>5</v>
      </c>
      <c r="E11" s="38" t="s">
        <v>143</v>
      </c>
      <c r="F11" s="81" t="s">
        <v>123</v>
      </c>
    </row>
    <row r="12" spans="1:10" s="35" customFormat="1" ht="26.25" customHeight="1" x14ac:dyDescent="0.25">
      <c r="A12" s="38">
        <v>2</v>
      </c>
      <c r="B12" s="34" t="s">
        <v>122</v>
      </c>
      <c r="C12" s="38" t="s">
        <v>130</v>
      </c>
      <c r="D12" s="38">
        <v>4</v>
      </c>
      <c r="E12" s="38" t="s">
        <v>143</v>
      </c>
      <c r="F12" s="34" t="s">
        <v>121</v>
      </c>
    </row>
    <row r="13" spans="1:10" s="35" customFormat="1" ht="26.25" customHeight="1" x14ac:dyDescent="0.25">
      <c r="A13" s="38">
        <v>2</v>
      </c>
      <c r="B13" s="34" t="s">
        <v>120</v>
      </c>
      <c r="C13" s="38" t="s">
        <v>105</v>
      </c>
      <c r="D13" s="38">
        <v>6</v>
      </c>
      <c r="E13" s="38" t="s">
        <v>143</v>
      </c>
      <c r="F13" s="81" t="s">
        <v>119</v>
      </c>
    </row>
    <row r="14" spans="1:10" s="35" customFormat="1" ht="26.25" customHeight="1" x14ac:dyDescent="0.25">
      <c r="A14" s="38">
        <v>2</v>
      </c>
      <c r="B14" s="34" t="s">
        <v>145</v>
      </c>
      <c r="C14" s="38" t="s">
        <v>105</v>
      </c>
      <c r="D14" s="38">
        <v>4</v>
      </c>
      <c r="E14" s="38" t="s">
        <v>143</v>
      </c>
      <c r="F14" s="34" t="s">
        <v>150</v>
      </c>
    </row>
    <row r="15" spans="1:10" s="35" customFormat="1" ht="18.75" customHeight="1" x14ac:dyDescent="0.25">
      <c r="A15" s="38">
        <v>2</v>
      </c>
      <c r="B15" s="34" t="s">
        <v>110</v>
      </c>
      <c r="C15" s="38" t="s">
        <v>105</v>
      </c>
      <c r="D15" s="38">
        <v>5</v>
      </c>
      <c r="E15" s="38" t="s">
        <v>110</v>
      </c>
      <c r="F15" s="34"/>
    </row>
    <row r="16" spans="1:10" s="35" customFormat="1" ht="18.75" customHeight="1" x14ac:dyDescent="0.25">
      <c r="A16" s="40"/>
      <c r="B16" s="37"/>
      <c r="C16" s="40"/>
      <c r="D16" s="40">
        <f>SUM(D10:D15)</f>
        <v>30</v>
      </c>
      <c r="E16" s="86"/>
      <c r="F16" s="37"/>
    </row>
    <row r="17" spans="1:6" s="35" customFormat="1" ht="26.25" customHeight="1" x14ac:dyDescent="0.25">
      <c r="A17" s="38">
        <v>3</v>
      </c>
      <c r="B17" s="34" t="s">
        <v>117</v>
      </c>
      <c r="C17" s="38" t="s">
        <v>129</v>
      </c>
      <c r="D17" s="38">
        <v>6</v>
      </c>
      <c r="E17" s="38" t="s">
        <v>143</v>
      </c>
      <c r="F17" s="81" t="s">
        <v>116</v>
      </c>
    </row>
    <row r="18" spans="1:6" s="35" customFormat="1" ht="18.75" customHeight="1" x14ac:dyDescent="0.25">
      <c r="A18" s="38">
        <v>3</v>
      </c>
      <c r="B18" s="34" t="s">
        <v>115</v>
      </c>
      <c r="C18" s="38" t="s">
        <v>105</v>
      </c>
      <c r="D18" s="38">
        <v>6</v>
      </c>
      <c r="E18" s="38" t="s">
        <v>143</v>
      </c>
      <c r="F18" s="81" t="s">
        <v>114</v>
      </c>
    </row>
    <row r="19" spans="1:6" s="35" customFormat="1" ht="26.25" customHeight="1" x14ac:dyDescent="0.25">
      <c r="A19" s="38">
        <v>3</v>
      </c>
      <c r="B19" s="34" t="s">
        <v>113</v>
      </c>
      <c r="C19" s="38" t="s">
        <v>120</v>
      </c>
      <c r="D19" s="38">
        <v>6</v>
      </c>
      <c r="E19" s="38" t="s">
        <v>143</v>
      </c>
      <c r="F19" s="81" t="s">
        <v>112</v>
      </c>
    </row>
    <row r="20" spans="1:6" s="35" customFormat="1" ht="18.75" customHeight="1" x14ac:dyDescent="0.25">
      <c r="A20" s="38">
        <v>3</v>
      </c>
      <c r="B20" s="34" t="s">
        <v>159</v>
      </c>
      <c r="C20" s="38" t="s">
        <v>105</v>
      </c>
      <c r="D20" s="38">
        <v>6</v>
      </c>
      <c r="E20" s="38" t="s">
        <v>143</v>
      </c>
      <c r="F20" s="81" t="s">
        <v>151</v>
      </c>
    </row>
    <row r="21" spans="1:6" s="35" customFormat="1" ht="30" customHeight="1" x14ac:dyDescent="0.25">
      <c r="A21" s="38">
        <v>3</v>
      </c>
      <c r="B21" s="34" t="s">
        <v>158</v>
      </c>
      <c r="C21" s="38" t="s">
        <v>126</v>
      </c>
      <c r="D21" s="38">
        <v>6</v>
      </c>
      <c r="E21" s="38" t="s">
        <v>143</v>
      </c>
      <c r="F21" s="85" t="s">
        <v>111</v>
      </c>
    </row>
    <row r="22" spans="1:6" s="35" customFormat="1" ht="18.75" customHeight="1" x14ac:dyDescent="0.25">
      <c r="A22" s="40"/>
      <c r="B22" s="37"/>
      <c r="C22" s="40"/>
      <c r="D22" s="40">
        <f>SUM(D17:D21)</f>
        <v>30</v>
      </c>
      <c r="E22" s="40"/>
      <c r="F22" s="37"/>
    </row>
    <row r="23" spans="1:6" s="35" customFormat="1" ht="51.75" customHeight="1" x14ac:dyDescent="0.25">
      <c r="A23" s="38">
        <v>4</v>
      </c>
      <c r="B23" s="34" t="s">
        <v>146</v>
      </c>
      <c r="C23" s="38" t="s">
        <v>142</v>
      </c>
      <c r="D23" s="38">
        <v>4</v>
      </c>
      <c r="E23" s="38" t="s">
        <v>143</v>
      </c>
      <c r="F23" s="84" t="s">
        <v>153</v>
      </c>
    </row>
    <row r="24" spans="1:6" s="35" customFormat="1" ht="51.75" customHeight="1" x14ac:dyDescent="0.25">
      <c r="A24" s="38">
        <v>4</v>
      </c>
      <c r="B24" s="34" t="s">
        <v>147</v>
      </c>
      <c r="C24" s="38" t="s">
        <v>141</v>
      </c>
      <c r="D24" s="38">
        <v>26</v>
      </c>
      <c r="E24" s="38" t="s">
        <v>143</v>
      </c>
      <c r="F24" s="34"/>
    </row>
    <row r="25" spans="1:6" s="35" customFormat="1" ht="18.75" customHeight="1" x14ac:dyDescent="0.25">
      <c r="A25" s="38"/>
      <c r="B25" s="37"/>
      <c r="C25" s="40"/>
      <c r="D25" s="40">
        <f>SUM(D23:D24)</f>
        <v>30</v>
      </c>
      <c r="E25" s="40"/>
      <c r="F25" s="37"/>
    </row>
    <row r="26" spans="1:6" s="35" customFormat="1" ht="18.75" customHeight="1" x14ac:dyDescent="0.25">
      <c r="A26" s="38"/>
      <c r="B26" s="37"/>
      <c r="C26" s="40"/>
      <c r="D26" s="40">
        <v>120</v>
      </c>
      <c r="E26" s="40"/>
      <c r="F26" s="37"/>
    </row>
    <row r="27" spans="1:6" s="35" customFormat="1" ht="18.75" customHeight="1" x14ac:dyDescent="0.25">
      <c r="A27" s="38"/>
      <c r="B27" s="106" t="s">
        <v>110</v>
      </c>
      <c r="C27" s="107"/>
      <c r="D27" s="107"/>
      <c r="E27" s="107"/>
      <c r="F27" s="108"/>
    </row>
    <row r="28" spans="1:6" s="35" customFormat="1" ht="18.75" customHeight="1" x14ac:dyDescent="0.25">
      <c r="A28" s="6">
        <v>1</v>
      </c>
      <c r="B28" s="45" t="s">
        <v>109</v>
      </c>
      <c r="C28" s="38" t="s">
        <v>105</v>
      </c>
      <c r="D28" s="38">
        <v>4</v>
      </c>
      <c r="E28" s="38" t="s">
        <v>140</v>
      </c>
      <c r="F28" s="83" t="s">
        <v>154</v>
      </c>
    </row>
    <row r="29" spans="1:6" s="35" customFormat="1" ht="18.75" customHeight="1" x14ac:dyDescent="0.25">
      <c r="A29" s="38">
        <v>1</v>
      </c>
      <c r="B29" s="45" t="s">
        <v>148</v>
      </c>
      <c r="C29" s="38" t="s">
        <v>105</v>
      </c>
      <c r="D29" s="38">
        <v>4</v>
      </c>
      <c r="E29" s="38" t="s">
        <v>140</v>
      </c>
      <c r="F29" s="82" t="s">
        <v>156</v>
      </c>
    </row>
    <row r="30" spans="1:6" s="35" customFormat="1" ht="18.75" customHeight="1" x14ac:dyDescent="0.25">
      <c r="A30" s="38">
        <v>2</v>
      </c>
      <c r="B30" s="45" t="s">
        <v>108</v>
      </c>
      <c r="C30" s="38" t="s">
        <v>105</v>
      </c>
      <c r="D30" s="38">
        <v>5</v>
      </c>
      <c r="E30" s="38" t="s">
        <v>140</v>
      </c>
      <c r="F30" s="81" t="s">
        <v>107</v>
      </c>
    </row>
    <row r="31" spans="1:6" s="35" customFormat="1" ht="21" customHeight="1" x14ac:dyDescent="0.25">
      <c r="A31" s="38">
        <v>2</v>
      </c>
      <c r="B31" s="45" t="s">
        <v>106</v>
      </c>
      <c r="C31" s="38" t="s">
        <v>105</v>
      </c>
      <c r="D31" s="38">
        <v>5</v>
      </c>
      <c r="E31" s="38" t="s">
        <v>140</v>
      </c>
      <c r="F31" s="81" t="s">
        <v>104</v>
      </c>
    </row>
  </sheetData>
  <mergeCells count="2">
    <mergeCell ref="A1:F1"/>
    <mergeCell ref="B27:F27"/>
  </mergeCells>
  <pageMargins left="0.20866141699999999" right="0.20866141699999999" top="0.49803149600000002" bottom="0.49803149600000002"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B11" sqref="B11"/>
    </sheetView>
  </sheetViews>
  <sheetFormatPr defaultRowHeight="15" x14ac:dyDescent="0.25"/>
  <cols>
    <col min="1" max="1" width="9.140625" style="56"/>
    <col min="2" max="2" width="39.28515625" style="9" customWidth="1"/>
    <col min="3" max="3" width="45.85546875" style="9" customWidth="1"/>
    <col min="4" max="16384" width="9.140625" style="9"/>
  </cols>
  <sheetData>
    <row r="1" spans="1:3" ht="26.25" customHeight="1" x14ac:dyDescent="0.25">
      <c r="A1" s="17" t="s">
        <v>12</v>
      </c>
      <c r="B1" s="54" t="s">
        <v>22</v>
      </c>
      <c r="C1" s="15" t="s">
        <v>23</v>
      </c>
    </row>
    <row r="2" spans="1:3" ht="26.25" customHeight="1" x14ac:dyDescent="0.25">
      <c r="A2" s="14">
        <v>1</v>
      </c>
      <c r="B2" s="34" t="s">
        <v>59</v>
      </c>
      <c r="C2" s="38" t="s">
        <v>1</v>
      </c>
    </row>
    <row r="3" spans="1:3" ht="26.25" customHeight="1" x14ac:dyDescent="0.25">
      <c r="A3" s="14">
        <v>2</v>
      </c>
      <c r="B3" s="34" t="s">
        <v>31</v>
      </c>
      <c r="C3" s="38" t="s">
        <v>1</v>
      </c>
    </row>
    <row r="4" spans="1:3" ht="26.25" customHeight="1" x14ac:dyDescent="0.25">
      <c r="A4" s="14">
        <v>3</v>
      </c>
      <c r="B4" s="55" t="s">
        <v>32</v>
      </c>
      <c r="C4" s="38" t="s">
        <v>1</v>
      </c>
    </row>
    <row r="5" spans="1:3" ht="26.25" customHeight="1" x14ac:dyDescent="0.25">
      <c r="A5" s="14">
        <v>4</v>
      </c>
      <c r="B5" s="55" t="s">
        <v>35</v>
      </c>
      <c r="C5" s="38" t="s">
        <v>1</v>
      </c>
    </row>
    <row r="6" spans="1:3" ht="26.25" customHeight="1" x14ac:dyDescent="0.25">
      <c r="A6" s="14">
        <v>5</v>
      </c>
      <c r="B6" s="34" t="s">
        <v>30</v>
      </c>
      <c r="C6" s="38" t="s">
        <v>1</v>
      </c>
    </row>
    <row r="7" spans="1:3" ht="26.25" customHeight="1" x14ac:dyDescent="0.25">
      <c r="A7" s="14">
        <v>6</v>
      </c>
      <c r="B7" s="34" t="s">
        <v>27</v>
      </c>
      <c r="C7" s="38" t="s">
        <v>1</v>
      </c>
    </row>
    <row r="8" spans="1:3" ht="26.25" customHeight="1" x14ac:dyDescent="0.25">
      <c r="A8" s="14">
        <v>7</v>
      </c>
      <c r="B8" s="34" t="s">
        <v>55</v>
      </c>
      <c r="C8" s="38" t="s">
        <v>1</v>
      </c>
    </row>
    <row r="9" spans="1:3" ht="26.25" customHeight="1" x14ac:dyDescent="0.25">
      <c r="A9" s="14">
        <v>8</v>
      </c>
      <c r="B9" s="34" t="s">
        <v>40</v>
      </c>
      <c r="C9" s="38" t="s">
        <v>1</v>
      </c>
    </row>
    <row r="10" spans="1:3" ht="26.25" customHeight="1" x14ac:dyDescent="0.25">
      <c r="A10" s="14">
        <v>9</v>
      </c>
      <c r="B10" s="34" t="s">
        <v>26</v>
      </c>
      <c r="C10" s="38" t="s">
        <v>1</v>
      </c>
    </row>
    <row r="11" spans="1:3" ht="26.25" customHeight="1" x14ac:dyDescent="0.25">
      <c r="A11" s="14">
        <v>10</v>
      </c>
      <c r="B11" s="68" t="s">
        <v>43</v>
      </c>
      <c r="C11" s="38" t="s">
        <v>1</v>
      </c>
    </row>
    <row r="12" spans="1:3" ht="26.25" customHeight="1" x14ac:dyDescent="0.25">
      <c r="A12" s="14">
        <v>11</v>
      </c>
      <c r="B12" s="34" t="s">
        <v>53</v>
      </c>
      <c r="C12" s="38" t="s">
        <v>1</v>
      </c>
    </row>
    <row r="13" spans="1:3" ht="26.25" customHeight="1" x14ac:dyDescent="0.25">
      <c r="A13" s="14">
        <v>12</v>
      </c>
      <c r="B13" s="34" t="s">
        <v>44</v>
      </c>
      <c r="C13" s="38" t="s">
        <v>1</v>
      </c>
    </row>
    <row r="14" spans="1:3" ht="26.25" customHeight="1" x14ac:dyDescent="0.25">
      <c r="A14" s="14">
        <v>13</v>
      </c>
      <c r="B14" s="34" t="s">
        <v>57</v>
      </c>
      <c r="C14" s="38" t="s">
        <v>1</v>
      </c>
    </row>
    <row r="15" spans="1:3" ht="26.25" customHeight="1" x14ac:dyDescent="0.25">
      <c r="A15" s="14">
        <v>15</v>
      </c>
      <c r="B15" s="34" t="s">
        <v>56</v>
      </c>
      <c r="C15" s="38" t="s">
        <v>1</v>
      </c>
    </row>
    <row r="16" spans="1:3" ht="26.25" customHeight="1" x14ac:dyDescent="0.25">
      <c r="A16" s="14">
        <v>16</v>
      </c>
      <c r="B16" s="34" t="s">
        <v>72</v>
      </c>
      <c r="C16" s="38" t="s">
        <v>1</v>
      </c>
    </row>
    <row r="17" spans="1:3" ht="26.25" customHeight="1" x14ac:dyDescent="0.25">
      <c r="A17" s="14">
        <v>17</v>
      </c>
      <c r="B17" s="34" t="s">
        <v>49</v>
      </c>
      <c r="C17" s="38" t="s">
        <v>83</v>
      </c>
    </row>
    <row r="18" spans="1:3" ht="26.25" customHeight="1" x14ac:dyDescent="0.25">
      <c r="A18" s="14">
        <v>18</v>
      </c>
      <c r="B18" s="34" t="s">
        <v>28</v>
      </c>
      <c r="C18" s="38" t="s">
        <v>84</v>
      </c>
    </row>
    <row r="19" spans="1:3" ht="26.25" customHeight="1" x14ac:dyDescent="0.25">
      <c r="A19" s="112" t="s">
        <v>70</v>
      </c>
      <c r="B19" s="113"/>
      <c r="C19" s="114"/>
    </row>
    <row r="20" spans="1:3" ht="26.25" customHeight="1" x14ac:dyDescent="0.25">
      <c r="A20" s="14">
        <v>19</v>
      </c>
      <c r="B20" s="45" t="s">
        <v>46</v>
      </c>
      <c r="C20" s="38" t="s">
        <v>1</v>
      </c>
    </row>
    <row r="21" spans="1:3" ht="26.25" customHeight="1" x14ac:dyDescent="0.25">
      <c r="A21" s="14">
        <v>20</v>
      </c>
      <c r="B21" s="45" t="s">
        <v>47</v>
      </c>
      <c r="C21" s="38" t="s">
        <v>1</v>
      </c>
    </row>
    <row r="22" spans="1:3" ht="26.25" customHeight="1" x14ac:dyDescent="0.25">
      <c r="A22" s="14">
        <v>21</v>
      </c>
      <c r="B22" s="45" t="s">
        <v>48</v>
      </c>
      <c r="C22" s="38" t="s">
        <v>1</v>
      </c>
    </row>
    <row r="23" spans="1:3" ht="26.25" customHeight="1" x14ac:dyDescent="0.25">
      <c r="A23" s="14">
        <v>22</v>
      </c>
      <c r="B23" s="45" t="s">
        <v>73</v>
      </c>
      <c r="C23" s="38" t="s">
        <v>1</v>
      </c>
    </row>
  </sheetData>
  <mergeCells count="1">
    <mergeCell ref="A19:C1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workbookViewId="0"/>
  </sheetViews>
  <sheetFormatPr defaultRowHeight="15" x14ac:dyDescent="0.25"/>
  <cols>
    <col min="1" max="1" width="6.140625" style="49" customWidth="1"/>
    <col min="2" max="2" width="24.5703125" style="49" customWidth="1"/>
    <col min="3" max="3" width="5.28515625" style="49" customWidth="1"/>
    <col min="4" max="4" width="6.28515625" style="49" customWidth="1"/>
    <col min="5" max="5" width="6.85546875" style="49" customWidth="1"/>
    <col min="6" max="7" width="7.42578125" style="49" customWidth="1"/>
    <col min="8" max="8" width="7.140625" style="49" customWidth="1"/>
    <col min="9" max="9" width="6.140625" style="49" customWidth="1"/>
    <col min="10" max="10" width="6.7109375" style="49" customWidth="1"/>
    <col min="11" max="11" width="13.5703125" style="49" customWidth="1"/>
    <col min="12" max="12" width="6" style="49" customWidth="1"/>
    <col min="13" max="13" width="16.28515625" style="49" customWidth="1"/>
    <col min="14" max="14" width="5.28515625" style="49" customWidth="1"/>
    <col min="15" max="15" width="5.7109375" style="49" customWidth="1"/>
    <col min="16" max="16" width="5.85546875" style="49" customWidth="1"/>
    <col min="17" max="17" width="6.140625" style="49" customWidth="1"/>
    <col min="18" max="18" width="5.85546875" style="49" customWidth="1"/>
    <col min="19" max="19" width="5.140625" style="49" customWidth="1"/>
    <col min="20" max="20" width="4.85546875" style="49" customWidth="1"/>
    <col min="21" max="21" width="5.42578125" style="49" customWidth="1"/>
    <col min="22" max="16384" width="9.140625" style="49"/>
  </cols>
  <sheetData>
    <row r="1" spans="1:21" x14ac:dyDescent="0.25">
      <c r="A1" s="17"/>
      <c r="B1" s="117" t="s">
        <v>3</v>
      </c>
      <c r="C1" s="117"/>
      <c r="D1" s="117"/>
      <c r="E1" s="117"/>
      <c r="F1" s="117"/>
      <c r="G1" s="117"/>
      <c r="H1" s="117"/>
      <c r="I1" s="117"/>
      <c r="J1" s="117"/>
      <c r="L1" s="17"/>
      <c r="M1" s="117" t="s">
        <v>13</v>
      </c>
      <c r="N1" s="117"/>
      <c r="O1" s="117"/>
      <c r="P1" s="117"/>
      <c r="Q1" s="117"/>
      <c r="R1" s="117"/>
      <c r="S1" s="117"/>
      <c r="T1" s="117"/>
      <c r="U1" s="117"/>
    </row>
    <row r="2" spans="1:21" ht="30" x14ac:dyDescent="0.25">
      <c r="A2" s="17" t="s">
        <v>12</v>
      </c>
      <c r="B2" s="10" t="s">
        <v>4</v>
      </c>
      <c r="C2" s="117" t="s">
        <v>5</v>
      </c>
      <c r="D2" s="117"/>
      <c r="E2" s="117"/>
      <c r="F2" s="117"/>
      <c r="G2" s="117"/>
      <c r="H2" s="117"/>
      <c r="I2" s="117"/>
      <c r="J2" s="118" t="s">
        <v>0</v>
      </c>
      <c r="L2" s="17" t="s">
        <v>12</v>
      </c>
      <c r="M2" s="10" t="s">
        <v>4</v>
      </c>
      <c r="N2" s="117" t="s">
        <v>5</v>
      </c>
      <c r="O2" s="117"/>
      <c r="P2" s="117"/>
      <c r="Q2" s="117"/>
      <c r="R2" s="117"/>
      <c r="S2" s="117"/>
      <c r="T2" s="117"/>
      <c r="U2" s="118" t="s">
        <v>0</v>
      </c>
    </row>
    <row r="3" spans="1:21" ht="79.5" customHeight="1" x14ac:dyDescent="0.25">
      <c r="A3" s="17"/>
      <c r="B3" s="47"/>
      <c r="C3" s="48" t="s">
        <v>6</v>
      </c>
      <c r="D3" s="48" t="s">
        <v>24</v>
      </c>
      <c r="E3" s="48" t="s">
        <v>8</v>
      </c>
      <c r="F3" s="48" t="s">
        <v>9</v>
      </c>
      <c r="G3" s="48" t="s">
        <v>10</v>
      </c>
      <c r="H3" s="12" t="s">
        <v>11</v>
      </c>
      <c r="I3" s="13" t="s">
        <v>14</v>
      </c>
      <c r="J3" s="118"/>
      <c r="L3" s="17"/>
      <c r="M3" s="47"/>
      <c r="N3" s="48" t="s">
        <v>6</v>
      </c>
      <c r="O3" s="48" t="s">
        <v>7</v>
      </c>
      <c r="P3" s="48" t="s">
        <v>8</v>
      </c>
      <c r="Q3" s="48" t="s">
        <v>9</v>
      </c>
      <c r="R3" s="48" t="s">
        <v>10</v>
      </c>
      <c r="S3" s="12" t="s">
        <v>11</v>
      </c>
      <c r="T3" s="13" t="s">
        <v>14</v>
      </c>
      <c r="U3" s="118"/>
    </row>
    <row r="4" spans="1:21" ht="48" customHeight="1" x14ac:dyDescent="0.25">
      <c r="A4" s="17">
        <v>1</v>
      </c>
      <c r="B4" s="34" t="s">
        <v>59</v>
      </c>
      <c r="C4" s="38">
        <v>30</v>
      </c>
      <c r="D4" s="38">
        <v>30</v>
      </c>
      <c r="E4" s="38">
        <v>1</v>
      </c>
      <c r="F4" s="38">
        <v>2</v>
      </c>
      <c r="G4" s="38">
        <f>SUM(C4:F4)</f>
        <v>63</v>
      </c>
      <c r="H4" s="38">
        <f>I4-G4</f>
        <v>87</v>
      </c>
      <c r="I4" s="17">
        <v>150</v>
      </c>
      <c r="J4" s="38">
        <v>6</v>
      </c>
      <c r="L4" s="17">
        <v>1</v>
      </c>
      <c r="M4" s="38" t="s">
        <v>27</v>
      </c>
      <c r="N4" s="38">
        <v>30</v>
      </c>
      <c r="O4" s="38">
        <v>30</v>
      </c>
      <c r="P4" s="38">
        <v>1</v>
      </c>
      <c r="Q4" s="38">
        <v>2</v>
      </c>
      <c r="R4" s="38">
        <f t="shared" ref="R4" si="0">SUM(N4:Q4)</f>
        <v>63</v>
      </c>
      <c r="S4" s="38">
        <f t="shared" ref="S4" si="1">T4-R4</f>
        <v>87</v>
      </c>
      <c r="T4" s="17">
        <f t="shared" ref="T4" si="2">U4*25</f>
        <v>150</v>
      </c>
      <c r="U4" s="38">
        <v>6</v>
      </c>
    </row>
    <row r="5" spans="1:21" ht="41.25" customHeight="1" x14ac:dyDescent="0.25">
      <c r="A5" s="17">
        <v>2</v>
      </c>
      <c r="B5" s="34" t="s">
        <v>31</v>
      </c>
      <c r="C5" s="38">
        <v>15</v>
      </c>
      <c r="D5" s="38">
        <v>30</v>
      </c>
      <c r="E5" s="38">
        <v>1</v>
      </c>
      <c r="F5" s="38">
        <v>2</v>
      </c>
      <c r="G5" s="38">
        <f t="shared" ref="G5:G10" si="3">SUM(C5:F5)</f>
        <v>48</v>
      </c>
      <c r="H5" s="38">
        <f t="shared" ref="H5:H10" si="4">I5-G5</f>
        <v>77</v>
      </c>
      <c r="I5" s="17">
        <v>125</v>
      </c>
      <c r="J5" s="38">
        <v>5</v>
      </c>
      <c r="L5" s="17">
        <v>2</v>
      </c>
      <c r="M5" s="58" t="s">
        <v>55</v>
      </c>
      <c r="N5" s="38">
        <v>15</v>
      </c>
      <c r="O5" s="38">
        <v>30</v>
      </c>
      <c r="P5" s="38">
        <v>1</v>
      </c>
      <c r="Q5" s="38">
        <v>1</v>
      </c>
      <c r="R5" s="38">
        <f>SUM(N5:Q5)</f>
        <v>47</v>
      </c>
      <c r="S5" s="38">
        <f>T5-R5</f>
        <v>78</v>
      </c>
      <c r="T5" s="17">
        <f>U5*25</f>
        <v>125</v>
      </c>
      <c r="U5" s="38">
        <v>5</v>
      </c>
    </row>
    <row r="6" spans="1:21" ht="43.5" customHeight="1" x14ac:dyDescent="0.25">
      <c r="A6" s="17">
        <v>3</v>
      </c>
      <c r="B6" s="55" t="s">
        <v>32</v>
      </c>
      <c r="C6" s="38">
        <v>15</v>
      </c>
      <c r="D6" s="38">
        <v>30</v>
      </c>
      <c r="E6" s="38">
        <v>1</v>
      </c>
      <c r="F6" s="38">
        <v>2</v>
      </c>
      <c r="G6" s="38">
        <f t="shared" si="3"/>
        <v>48</v>
      </c>
      <c r="H6" s="38">
        <f t="shared" si="4"/>
        <v>77</v>
      </c>
      <c r="I6" s="17">
        <v>125</v>
      </c>
      <c r="J6" s="38">
        <v>5</v>
      </c>
      <c r="L6" s="17">
        <v>3</v>
      </c>
      <c r="M6" s="38" t="s">
        <v>41</v>
      </c>
      <c r="N6" s="38">
        <v>15</v>
      </c>
      <c r="O6" s="38">
        <v>30</v>
      </c>
      <c r="P6" s="38">
        <v>1</v>
      </c>
      <c r="Q6" s="38">
        <v>2</v>
      </c>
      <c r="R6" s="38">
        <f t="shared" ref="R6:R10" si="5">SUM(N6:Q6)</f>
        <v>48</v>
      </c>
      <c r="S6" s="38">
        <f t="shared" ref="S6:S10" si="6">T6-R6</f>
        <v>52</v>
      </c>
      <c r="T6" s="17">
        <f t="shared" ref="T6:T9" si="7">U6*25</f>
        <v>100</v>
      </c>
      <c r="U6" s="38">
        <v>4</v>
      </c>
    </row>
    <row r="7" spans="1:21" ht="53.25" customHeight="1" x14ac:dyDescent="0.25">
      <c r="A7" s="17">
        <v>4</v>
      </c>
      <c r="B7" s="55" t="s">
        <v>35</v>
      </c>
      <c r="C7" s="38">
        <v>15</v>
      </c>
      <c r="D7" s="38">
        <v>30</v>
      </c>
      <c r="E7" s="38">
        <v>1</v>
      </c>
      <c r="F7" s="38">
        <v>2</v>
      </c>
      <c r="G7" s="38">
        <f t="shared" si="3"/>
        <v>48</v>
      </c>
      <c r="H7" s="38">
        <f t="shared" si="4"/>
        <v>77</v>
      </c>
      <c r="I7" s="17">
        <v>125</v>
      </c>
      <c r="J7" s="38">
        <v>5</v>
      </c>
      <c r="L7" s="17">
        <v>4</v>
      </c>
      <c r="M7" s="38" t="s">
        <v>26</v>
      </c>
      <c r="N7" s="38">
        <v>30</v>
      </c>
      <c r="O7" s="38">
        <v>30</v>
      </c>
      <c r="P7" s="38">
        <v>1</v>
      </c>
      <c r="Q7" s="38">
        <v>2</v>
      </c>
      <c r="R7" s="38">
        <f t="shared" si="5"/>
        <v>63</v>
      </c>
      <c r="S7" s="38">
        <f t="shared" si="6"/>
        <v>87</v>
      </c>
      <c r="T7" s="17">
        <f t="shared" si="7"/>
        <v>150</v>
      </c>
      <c r="U7" s="38">
        <v>6</v>
      </c>
    </row>
    <row r="8" spans="1:21" ht="53.25" customHeight="1" x14ac:dyDescent="0.25">
      <c r="A8" s="17">
        <v>5</v>
      </c>
      <c r="B8" s="34" t="s">
        <v>30</v>
      </c>
      <c r="C8" s="38">
        <v>15</v>
      </c>
      <c r="D8" s="38">
        <v>30</v>
      </c>
      <c r="E8" s="38">
        <v>1</v>
      </c>
      <c r="F8" s="38">
        <v>1</v>
      </c>
      <c r="G8" s="38">
        <f t="shared" si="3"/>
        <v>47</v>
      </c>
      <c r="H8" s="38">
        <f t="shared" si="4"/>
        <v>78</v>
      </c>
      <c r="I8" s="17">
        <v>125</v>
      </c>
      <c r="J8" s="38">
        <v>5</v>
      </c>
      <c r="L8" s="17">
        <v>5</v>
      </c>
      <c r="M8" s="38" t="s">
        <v>43</v>
      </c>
      <c r="N8" s="38">
        <v>0</v>
      </c>
      <c r="O8" s="38">
        <v>30</v>
      </c>
      <c r="P8" s="38">
        <v>1</v>
      </c>
      <c r="Q8" s="38">
        <v>2</v>
      </c>
      <c r="R8" s="38">
        <f t="shared" si="5"/>
        <v>33</v>
      </c>
      <c r="S8" s="38">
        <f t="shared" si="6"/>
        <v>67</v>
      </c>
      <c r="T8" s="17">
        <f t="shared" si="7"/>
        <v>100</v>
      </c>
      <c r="U8" s="38">
        <v>4</v>
      </c>
    </row>
    <row r="9" spans="1:21" ht="48.75" customHeight="1" x14ac:dyDescent="0.25">
      <c r="A9" s="49">
        <v>6</v>
      </c>
      <c r="B9" s="34" t="s">
        <v>69</v>
      </c>
      <c r="C9" s="17"/>
      <c r="D9" s="17"/>
      <c r="E9" s="17"/>
      <c r="F9" s="17"/>
      <c r="G9" s="38">
        <f t="shared" si="3"/>
        <v>0</v>
      </c>
      <c r="H9" s="38">
        <f t="shared" si="4"/>
        <v>0</v>
      </c>
      <c r="I9" s="17"/>
      <c r="J9" s="17">
        <v>4</v>
      </c>
      <c r="L9" s="17">
        <v>6</v>
      </c>
      <c r="M9" s="38" t="s">
        <v>69</v>
      </c>
      <c r="N9" s="17"/>
      <c r="O9" s="17"/>
      <c r="P9" s="17"/>
      <c r="Q9" s="17"/>
      <c r="R9" s="38">
        <f t="shared" si="5"/>
        <v>0</v>
      </c>
      <c r="S9" s="38">
        <f t="shared" si="6"/>
        <v>125</v>
      </c>
      <c r="T9" s="17">
        <f t="shared" si="7"/>
        <v>125</v>
      </c>
      <c r="U9" s="17">
        <v>5</v>
      </c>
    </row>
    <row r="10" spans="1:21" x14ac:dyDescent="0.25">
      <c r="A10" s="115" t="s">
        <v>14</v>
      </c>
      <c r="B10" s="116"/>
      <c r="C10" s="38">
        <v>150</v>
      </c>
      <c r="D10" s="17">
        <f>SUM(D4:D9)</f>
        <v>150</v>
      </c>
      <c r="E10" s="17">
        <v>5</v>
      </c>
      <c r="F10" s="17">
        <v>9</v>
      </c>
      <c r="G10" s="38">
        <f t="shared" si="3"/>
        <v>314</v>
      </c>
      <c r="H10" s="38">
        <f t="shared" si="4"/>
        <v>436</v>
      </c>
      <c r="I10" s="17">
        <v>750</v>
      </c>
      <c r="J10" s="17">
        <f>SUM(J4:J9)</f>
        <v>30</v>
      </c>
      <c r="L10" s="115" t="s">
        <v>14</v>
      </c>
      <c r="M10" s="116"/>
      <c r="N10" s="38">
        <v>90</v>
      </c>
      <c r="O10" s="17">
        <v>150</v>
      </c>
      <c r="P10" s="17">
        <v>5</v>
      </c>
      <c r="Q10" s="17">
        <v>10</v>
      </c>
      <c r="R10" s="38">
        <f t="shared" si="5"/>
        <v>255</v>
      </c>
      <c r="S10" s="38">
        <f t="shared" si="6"/>
        <v>495</v>
      </c>
      <c r="T10" s="17">
        <f>SUM(T4:T9)</f>
        <v>750</v>
      </c>
      <c r="U10" s="17">
        <f>SUM(U4:U9)</f>
        <v>30</v>
      </c>
    </row>
  </sheetData>
  <mergeCells count="8">
    <mergeCell ref="A10:B10"/>
    <mergeCell ref="L10:M10"/>
    <mergeCell ref="B1:J1"/>
    <mergeCell ref="C2:I2"/>
    <mergeCell ref="J2:J3"/>
    <mergeCell ref="M1:U1"/>
    <mergeCell ref="N2:T2"/>
    <mergeCell ref="U2:U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selection activeCell="V16" sqref="V16"/>
    </sheetView>
  </sheetViews>
  <sheetFormatPr defaultRowHeight="15" x14ac:dyDescent="0.25"/>
  <cols>
    <col min="1" max="1" width="7" style="9" customWidth="1"/>
    <col min="2" max="2" width="30.85546875" style="9" customWidth="1"/>
    <col min="3" max="4" width="6.85546875" style="9" customWidth="1"/>
    <col min="5" max="5" width="6.5703125" style="9" customWidth="1"/>
    <col min="6" max="6" width="7.42578125" style="9" customWidth="1"/>
    <col min="7" max="8" width="6.5703125" style="9" customWidth="1"/>
    <col min="9" max="10" width="5.85546875" style="9" customWidth="1"/>
    <col min="11" max="11" width="20.7109375" style="9" customWidth="1"/>
    <col min="12" max="12" width="5.140625" style="9" customWidth="1"/>
    <col min="13" max="13" width="17.5703125" style="9" customWidth="1"/>
    <col min="14" max="14" width="9.85546875" style="9" customWidth="1"/>
    <col min="15" max="15" width="5.85546875" style="9" customWidth="1"/>
    <col min="16" max="16" width="5.7109375" style="9" customWidth="1"/>
    <col min="17" max="17" width="6.28515625" style="9" customWidth="1"/>
    <col min="18" max="16384" width="9.140625" style="9"/>
  </cols>
  <sheetData>
    <row r="1" spans="1:18" ht="21" customHeight="1" x14ac:dyDescent="0.25">
      <c r="A1" s="121" t="s">
        <v>71</v>
      </c>
      <c r="B1" s="121"/>
      <c r="C1" s="121"/>
      <c r="D1" s="121"/>
      <c r="E1" s="121"/>
      <c r="F1" s="121"/>
      <c r="G1" s="121"/>
      <c r="H1" s="121"/>
      <c r="J1" s="8"/>
      <c r="K1" s="121" t="s">
        <v>52</v>
      </c>
      <c r="L1" s="121"/>
      <c r="M1" s="121"/>
      <c r="N1" s="121"/>
      <c r="O1" s="121"/>
      <c r="P1" s="121"/>
      <c r="Q1" s="121"/>
    </row>
    <row r="2" spans="1:18" ht="30" x14ac:dyDescent="0.25">
      <c r="A2" s="17" t="s">
        <v>12</v>
      </c>
      <c r="B2" s="10" t="s">
        <v>4</v>
      </c>
      <c r="C2" s="117" t="s">
        <v>5</v>
      </c>
      <c r="D2" s="117"/>
      <c r="E2" s="117"/>
      <c r="F2" s="117"/>
      <c r="G2" s="117"/>
      <c r="H2" s="117"/>
      <c r="I2" s="117"/>
      <c r="J2" s="118" t="s">
        <v>0</v>
      </c>
      <c r="L2" s="17" t="s">
        <v>12</v>
      </c>
      <c r="M2" s="10" t="s">
        <v>4</v>
      </c>
      <c r="N2" s="117"/>
      <c r="O2" s="117"/>
      <c r="P2" s="117"/>
      <c r="Q2" s="117"/>
      <c r="R2" s="118" t="s">
        <v>0</v>
      </c>
    </row>
    <row r="3" spans="1:18" ht="99" customHeight="1" x14ac:dyDescent="0.25">
      <c r="A3" s="8"/>
      <c r="B3" s="11"/>
      <c r="C3" s="16" t="s">
        <v>6</v>
      </c>
      <c r="D3" s="16" t="s">
        <v>24</v>
      </c>
      <c r="E3" s="16" t="s">
        <v>8</v>
      </c>
      <c r="F3" s="16" t="s">
        <v>9</v>
      </c>
      <c r="G3" s="16" t="s">
        <v>10</v>
      </c>
      <c r="H3" s="12" t="s">
        <v>11</v>
      </c>
      <c r="I3" s="13" t="s">
        <v>14</v>
      </c>
      <c r="J3" s="118"/>
      <c r="L3" s="8"/>
      <c r="M3" s="11"/>
      <c r="N3" s="29" t="s">
        <v>54</v>
      </c>
      <c r="O3" s="16" t="s">
        <v>10</v>
      </c>
      <c r="P3" s="12" t="s">
        <v>11</v>
      </c>
      <c r="Q3" s="13" t="s">
        <v>14</v>
      </c>
      <c r="R3" s="118"/>
    </row>
    <row r="4" spans="1:18" ht="31.5" customHeight="1" x14ac:dyDescent="0.25">
      <c r="A4" s="14">
        <v>1</v>
      </c>
      <c r="B4" s="2" t="s">
        <v>45</v>
      </c>
      <c r="C4" s="1">
        <v>30</v>
      </c>
      <c r="D4" s="1">
        <v>30</v>
      </c>
      <c r="E4" s="1">
        <v>1</v>
      </c>
      <c r="F4" s="1">
        <v>2</v>
      </c>
      <c r="G4" s="1">
        <f>SUM(C4:F4)</f>
        <v>63</v>
      </c>
      <c r="H4" s="1">
        <f>I4-G4</f>
        <v>87</v>
      </c>
      <c r="I4" s="8">
        <v>150</v>
      </c>
      <c r="J4" s="1">
        <v>6</v>
      </c>
      <c r="L4" s="14">
        <v>1</v>
      </c>
      <c r="M4" s="1" t="s">
        <v>51</v>
      </c>
      <c r="N4" s="1">
        <v>2</v>
      </c>
      <c r="O4" s="1">
        <v>73</v>
      </c>
      <c r="P4" s="1">
        <v>25</v>
      </c>
      <c r="Q4" s="8">
        <v>100</v>
      </c>
      <c r="R4" s="1">
        <v>4</v>
      </c>
    </row>
    <row r="5" spans="1:18" ht="36" customHeight="1" x14ac:dyDescent="0.25">
      <c r="A5" s="14">
        <v>2</v>
      </c>
      <c r="B5" s="1" t="s">
        <v>44</v>
      </c>
      <c r="C5" s="1">
        <v>30</v>
      </c>
      <c r="D5" s="1">
        <v>30</v>
      </c>
      <c r="E5" s="1">
        <v>1</v>
      </c>
      <c r="F5" s="1">
        <v>1</v>
      </c>
      <c r="G5" s="1">
        <f t="shared" ref="G5:G9" si="0">SUM(C5:F5)</f>
        <v>62</v>
      </c>
      <c r="H5" s="1">
        <f t="shared" ref="H5:H9" si="1">I5-G5</f>
        <v>88</v>
      </c>
      <c r="I5" s="8">
        <v>150</v>
      </c>
      <c r="J5" s="1">
        <v>6</v>
      </c>
      <c r="L5" s="14">
        <v>2</v>
      </c>
      <c r="M5" s="1" t="s">
        <v>34</v>
      </c>
      <c r="N5" s="1"/>
      <c r="O5" s="1">
        <v>55</v>
      </c>
      <c r="P5" s="1">
        <v>595</v>
      </c>
      <c r="Q5" s="8">
        <v>650</v>
      </c>
      <c r="R5" s="1">
        <v>26</v>
      </c>
    </row>
    <row r="6" spans="1:18" ht="36" customHeight="1" x14ac:dyDescent="0.25">
      <c r="A6" s="14">
        <v>3</v>
      </c>
      <c r="B6" s="34" t="s">
        <v>57</v>
      </c>
      <c r="C6" s="1">
        <v>30</v>
      </c>
      <c r="D6" s="1">
        <v>30</v>
      </c>
      <c r="E6" s="1">
        <v>1</v>
      </c>
      <c r="F6" s="1">
        <v>2</v>
      </c>
      <c r="G6" s="1">
        <f t="shared" si="0"/>
        <v>63</v>
      </c>
      <c r="H6" s="1">
        <f t="shared" si="1"/>
        <v>87</v>
      </c>
      <c r="I6" s="8">
        <v>150</v>
      </c>
      <c r="J6" s="1">
        <v>6</v>
      </c>
      <c r="L6" s="14">
        <v>3</v>
      </c>
      <c r="M6" s="1"/>
      <c r="N6" s="1"/>
      <c r="O6" s="1"/>
      <c r="P6" s="1"/>
      <c r="Q6" s="8"/>
      <c r="R6" s="1"/>
    </row>
    <row r="7" spans="1:18" ht="28.5" customHeight="1" x14ac:dyDescent="0.25">
      <c r="A7" s="14">
        <v>4</v>
      </c>
      <c r="B7" s="1" t="s">
        <v>56</v>
      </c>
      <c r="C7" s="1">
        <v>30</v>
      </c>
      <c r="D7" s="1">
        <v>30</v>
      </c>
      <c r="E7" s="1">
        <v>1</v>
      </c>
      <c r="F7" s="1">
        <v>2</v>
      </c>
      <c r="G7" s="1">
        <f t="shared" si="0"/>
        <v>63</v>
      </c>
      <c r="H7" s="1">
        <f t="shared" si="1"/>
        <v>87</v>
      </c>
      <c r="I7" s="8">
        <v>150</v>
      </c>
      <c r="J7" s="1">
        <v>6</v>
      </c>
      <c r="L7" s="14">
        <v>4</v>
      </c>
      <c r="M7" s="1"/>
      <c r="N7" s="1"/>
      <c r="O7" s="1"/>
      <c r="P7" s="1"/>
      <c r="Q7" s="8"/>
      <c r="R7" s="1"/>
    </row>
    <row r="8" spans="1:18" ht="30.75" customHeight="1" x14ac:dyDescent="0.25">
      <c r="A8" s="14">
        <v>5</v>
      </c>
      <c r="B8" s="34" t="s">
        <v>72</v>
      </c>
      <c r="C8" s="1">
        <v>30</v>
      </c>
      <c r="D8" s="1">
        <v>30</v>
      </c>
      <c r="E8" s="1">
        <v>1</v>
      </c>
      <c r="F8" s="1">
        <v>2</v>
      </c>
      <c r="G8" s="1">
        <f t="shared" si="0"/>
        <v>63</v>
      </c>
      <c r="H8" s="1">
        <f t="shared" si="1"/>
        <v>87</v>
      </c>
      <c r="I8" s="8">
        <v>150</v>
      </c>
      <c r="J8" s="1">
        <v>6</v>
      </c>
      <c r="L8" s="14">
        <v>5</v>
      </c>
      <c r="M8" s="1"/>
      <c r="N8" s="1"/>
      <c r="O8" s="1"/>
      <c r="P8" s="1"/>
      <c r="Q8" s="8"/>
      <c r="R8" s="1"/>
    </row>
    <row r="9" spans="1:18" x14ac:dyDescent="0.25">
      <c r="A9" s="119" t="s">
        <v>14</v>
      </c>
      <c r="B9" s="120"/>
      <c r="C9" s="8">
        <f>SUM(C4:C8)</f>
        <v>150</v>
      </c>
      <c r="D9" s="8">
        <f>SUM(D4:D8)</f>
        <v>150</v>
      </c>
      <c r="E9" s="8">
        <v>5</v>
      </c>
      <c r="F9" s="8">
        <v>9</v>
      </c>
      <c r="G9" s="1">
        <f t="shared" si="0"/>
        <v>314</v>
      </c>
      <c r="H9" s="1">
        <f t="shared" si="1"/>
        <v>436</v>
      </c>
      <c r="I9" s="8">
        <v>750</v>
      </c>
      <c r="J9" s="8">
        <f>SUM(J4:J8)</f>
        <v>30</v>
      </c>
      <c r="L9" s="119" t="s">
        <v>14</v>
      </c>
      <c r="M9" s="120"/>
      <c r="N9" s="8">
        <v>2</v>
      </c>
      <c r="O9" s="8">
        <f>SUM(O4:O8)</f>
        <v>128</v>
      </c>
      <c r="P9" s="8">
        <f>SUM(P4:P8)</f>
        <v>620</v>
      </c>
      <c r="Q9" s="8">
        <f>SUM(N9:P9)</f>
        <v>750</v>
      </c>
      <c r="R9" s="8">
        <v>30</v>
      </c>
    </row>
  </sheetData>
  <mergeCells count="8">
    <mergeCell ref="R2:R3"/>
    <mergeCell ref="A9:B9"/>
    <mergeCell ref="L9:M9"/>
    <mergeCell ref="A1:H1"/>
    <mergeCell ref="K1:Q1"/>
    <mergeCell ref="C2:I2"/>
    <mergeCell ref="J2:J3"/>
    <mergeCell ref="N2:Q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workbookViewId="0">
      <selection activeCell="L14" sqref="L14"/>
    </sheetView>
  </sheetViews>
  <sheetFormatPr defaultRowHeight="15" x14ac:dyDescent="0.25"/>
  <cols>
    <col min="1" max="1" width="6.140625" style="9" customWidth="1"/>
    <col min="2" max="2" width="38.85546875" style="76" customWidth="1"/>
    <col min="3" max="3" width="12.28515625" style="9" customWidth="1"/>
    <col min="4" max="4" width="12.140625" style="9" customWidth="1"/>
    <col min="5" max="5" width="14.28515625" style="9" customWidth="1"/>
    <col min="6" max="6" width="12.85546875" style="9" customWidth="1"/>
    <col min="7" max="7" width="11.7109375" style="9" customWidth="1"/>
    <col min="8" max="16384" width="9.140625" style="9"/>
  </cols>
  <sheetData>
    <row r="1" spans="1:7" ht="31.5" customHeight="1" x14ac:dyDescent="0.25">
      <c r="A1" s="5"/>
      <c r="B1" s="3" t="s">
        <v>15</v>
      </c>
      <c r="C1" s="122" t="s">
        <v>16</v>
      </c>
      <c r="D1" s="122"/>
      <c r="E1" s="122"/>
      <c r="F1" s="122"/>
      <c r="G1" s="123" t="s">
        <v>17</v>
      </c>
    </row>
    <row r="2" spans="1:7" x14ac:dyDescent="0.25">
      <c r="A2" s="5"/>
      <c r="B2" s="67" t="s">
        <v>2</v>
      </c>
      <c r="C2" s="4" t="s">
        <v>18</v>
      </c>
      <c r="D2" s="4" t="s">
        <v>19</v>
      </c>
      <c r="E2" s="4" t="s">
        <v>20</v>
      </c>
      <c r="F2" s="4" t="s">
        <v>21</v>
      </c>
      <c r="G2" s="124"/>
    </row>
    <row r="3" spans="1:7" x14ac:dyDescent="0.25">
      <c r="A3" s="1">
        <v>1</v>
      </c>
      <c r="B3" s="68" t="s">
        <v>59</v>
      </c>
      <c r="C3" s="8">
        <v>6</v>
      </c>
      <c r="D3" s="8"/>
      <c r="E3" s="8"/>
      <c r="F3" s="8"/>
      <c r="G3" s="8">
        <v>6</v>
      </c>
    </row>
    <row r="4" spans="1:7" x14ac:dyDescent="0.25">
      <c r="A4" s="1">
        <v>2</v>
      </c>
      <c r="B4" s="68" t="s">
        <v>31</v>
      </c>
      <c r="C4" s="1">
        <v>5</v>
      </c>
      <c r="D4" s="8"/>
      <c r="E4" s="8"/>
      <c r="F4" s="8"/>
      <c r="G4" s="8">
        <f t="shared" ref="G4:G18" si="0">SUM(C4:F4)</f>
        <v>5</v>
      </c>
    </row>
    <row r="5" spans="1:7" x14ac:dyDescent="0.25">
      <c r="A5" s="1">
        <v>3</v>
      </c>
      <c r="B5" s="68" t="s">
        <v>32</v>
      </c>
      <c r="C5" s="1">
        <v>5</v>
      </c>
      <c r="D5" s="8"/>
      <c r="E5" s="8"/>
      <c r="F5" s="8"/>
      <c r="G5" s="8">
        <f t="shared" si="0"/>
        <v>5</v>
      </c>
    </row>
    <row r="6" spans="1:7" x14ac:dyDescent="0.25">
      <c r="A6" s="1">
        <v>4</v>
      </c>
      <c r="B6" s="68" t="s">
        <v>35</v>
      </c>
      <c r="C6" s="1">
        <v>5</v>
      </c>
      <c r="D6" s="8"/>
      <c r="E6" s="8"/>
      <c r="F6" s="8"/>
      <c r="G6" s="8">
        <f t="shared" si="0"/>
        <v>5</v>
      </c>
    </row>
    <row r="7" spans="1:7" x14ac:dyDescent="0.25">
      <c r="A7" s="1">
        <v>5</v>
      </c>
      <c r="B7" s="68" t="s">
        <v>30</v>
      </c>
      <c r="C7" s="1">
        <v>5</v>
      </c>
      <c r="D7" s="8"/>
      <c r="E7" s="8"/>
      <c r="F7" s="8"/>
      <c r="G7" s="8">
        <f t="shared" si="0"/>
        <v>5</v>
      </c>
    </row>
    <row r="8" spans="1:7" x14ac:dyDescent="0.25">
      <c r="A8" s="1">
        <v>6</v>
      </c>
      <c r="B8" s="68" t="s">
        <v>27</v>
      </c>
      <c r="C8" s="1"/>
      <c r="D8" s="8">
        <v>5</v>
      </c>
      <c r="E8" s="8"/>
      <c r="F8" s="8"/>
      <c r="G8" s="8">
        <f t="shared" si="0"/>
        <v>5</v>
      </c>
    </row>
    <row r="9" spans="1:7" x14ac:dyDescent="0.25">
      <c r="A9" s="1">
        <v>7</v>
      </c>
      <c r="B9" s="68" t="s">
        <v>55</v>
      </c>
      <c r="C9" s="1"/>
      <c r="D9" s="8">
        <v>6</v>
      </c>
      <c r="E9" s="8"/>
      <c r="F9" s="8"/>
      <c r="G9" s="8">
        <f t="shared" si="0"/>
        <v>6</v>
      </c>
    </row>
    <row r="10" spans="1:7" x14ac:dyDescent="0.25">
      <c r="A10" s="1">
        <v>8</v>
      </c>
      <c r="B10" s="68" t="s">
        <v>40</v>
      </c>
      <c r="C10" s="1"/>
      <c r="D10" s="8">
        <v>4</v>
      </c>
      <c r="E10" s="8"/>
      <c r="F10" s="8"/>
      <c r="G10" s="8">
        <f t="shared" si="0"/>
        <v>4</v>
      </c>
    </row>
    <row r="11" spans="1:7" ht="25.5" x14ac:dyDescent="0.25">
      <c r="A11" s="1">
        <v>9</v>
      </c>
      <c r="B11" s="68" t="s">
        <v>26</v>
      </c>
      <c r="C11" s="1"/>
      <c r="D11" s="8">
        <v>6</v>
      </c>
      <c r="E11" s="8"/>
      <c r="F11" s="8"/>
      <c r="G11" s="8">
        <f t="shared" si="0"/>
        <v>6</v>
      </c>
    </row>
    <row r="12" spans="1:7" x14ac:dyDescent="0.25">
      <c r="A12" s="1">
        <v>10</v>
      </c>
      <c r="B12" s="68" t="s">
        <v>43</v>
      </c>
      <c r="C12" s="1"/>
      <c r="D12" s="8">
        <v>4</v>
      </c>
      <c r="E12" s="8"/>
      <c r="F12" s="8"/>
      <c r="G12" s="8">
        <f t="shared" si="0"/>
        <v>4</v>
      </c>
    </row>
    <row r="13" spans="1:7" x14ac:dyDescent="0.25">
      <c r="A13" s="1">
        <v>11</v>
      </c>
      <c r="B13" s="68" t="s">
        <v>53</v>
      </c>
      <c r="C13" s="1"/>
      <c r="D13" s="8"/>
      <c r="E13" s="8">
        <v>6</v>
      </c>
      <c r="F13" s="8"/>
      <c r="G13" s="8">
        <f t="shared" si="0"/>
        <v>6</v>
      </c>
    </row>
    <row r="14" spans="1:7" x14ac:dyDescent="0.25">
      <c r="A14" s="1">
        <v>12</v>
      </c>
      <c r="B14" s="68" t="s">
        <v>44</v>
      </c>
      <c r="C14" s="1"/>
      <c r="D14" s="8"/>
      <c r="E14" s="8">
        <v>6</v>
      </c>
      <c r="F14" s="8"/>
      <c r="G14" s="8">
        <f t="shared" si="0"/>
        <v>6</v>
      </c>
    </row>
    <row r="15" spans="1:7" x14ac:dyDescent="0.25">
      <c r="A15" s="1">
        <v>13</v>
      </c>
      <c r="B15" s="68" t="s">
        <v>57</v>
      </c>
      <c r="C15" s="1"/>
      <c r="D15" s="8"/>
      <c r="E15" s="8">
        <v>6</v>
      </c>
      <c r="F15" s="8"/>
      <c r="G15" s="8">
        <f t="shared" si="0"/>
        <v>6</v>
      </c>
    </row>
    <row r="16" spans="1:7" x14ac:dyDescent="0.25">
      <c r="A16" s="1">
        <v>14</v>
      </c>
      <c r="B16" s="68" t="s">
        <v>56</v>
      </c>
      <c r="C16" s="1"/>
      <c r="D16" s="8"/>
      <c r="E16" s="8">
        <v>6</v>
      </c>
      <c r="F16" s="8"/>
      <c r="G16" s="8">
        <f t="shared" si="0"/>
        <v>6</v>
      </c>
    </row>
    <row r="17" spans="1:7" ht="25.5" x14ac:dyDescent="0.25">
      <c r="A17" s="1">
        <v>15</v>
      </c>
      <c r="B17" s="68" t="s">
        <v>72</v>
      </c>
      <c r="C17" s="1"/>
      <c r="D17" s="8"/>
      <c r="E17" s="8">
        <v>6</v>
      </c>
      <c r="F17" s="8"/>
      <c r="G17" s="8">
        <f t="shared" si="0"/>
        <v>6</v>
      </c>
    </row>
    <row r="18" spans="1:7" x14ac:dyDescent="0.25">
      <c r="A18" s="1">
        <v>16</v>
      </c>
      <c r="B18" s="2" t="s">
        <v>49</v>
      </c>
      <c r="C18" s="1"/>
      <c r="D18" s="8"/>
      <c r="E18" s="8"/>
      <c r="F18" s="8">
        <v>4</v>
      </c>
      <c r="G18" s="8">
        <f t="shared" si="0"/>
        <v>4</v>
      </c>
    </row>
    <row r="19" spans="1:7" x14ac:dyDescent="0.25">
      <c r="A19" s="1">
        <v>17</v>
      </c>
      <c r="B19" s="2" t="s">
        <v>28</v>
      </c>
      <c r="C19" s="1"/>
      <c r="D19" s="8"/>
      <c r="E19" s="8"/>
      <c r="F19" s="8">
        <v>26</v>
      </c>
      <c r="G19" s="8">
        <v>26</v>
      </c>
    </row>
    <row r="20" spans="1:7" x14ac:dyDescent="0.25">
      <c r="A20" s="27"/>
      <c r="B20" s="69"/>
      <c r="C20" s="27"/>
      <c r="D20" s="28"/>
      <c r="E20" s="28"/>
      <c r="F20" s="28"/>
      <c r="G20" s="28">
        <f>SUM(G3:G19)</f>
        <v>111</v>
      </c>
    </row>
    <row r="21" spans="1:7" x14ac:dyDescent="0.25">
      <c r="A21" s="1"/>
      <c r="B21" s="2"/>
      <c r="C21" s="1"/>
      <c r="D21" s="8"/>
      <c r="E21" s="8"/>
      <c r="F21" s="8"/>
      <c r="G21" s="8"/>
    </row>
    <row r="22" spans="1:7" x14ac:dyDescent="0.25">
      <c r="A22" s="25"/>
      <c r="B22" s="70"/>
      <c r="C22" s="25"/>
      <c r="D22" s="26"/>
      <c r="E22" s="26"/>
      <c r="F22" s="26"/>
      <c r="G22" s="26"/>
    </row>
    <row r="23" spans="1:7" x14ac:dyDescent="0.25">
      <c r="A23" s="18"/>
      <c r="B23" s="71"/>
      <c r="C23" s="125" t="s">
        <v>69</v>
      </c>
      <c r="D23" s="125"/>
      <c r="E23" s="125"/>
      <c r="F23" s="20"/>
      <c r="G23" s="20"/>
    </row>
    <row r="24" spans="1:7" x14ac:dyDescent="0.25">
      <c r="A24" s="18">
        <v>18</v>
      </c>
      <c r="B24" s="72" t="s">
        <v>46</v>
      </c>
      <c r="C24" s="18">
        <v>4</v>
      </c>
      <c r="D24" s="20"/>
      <c r="E24" s="20"/>
      <c r="F24" s="20"/>
      <c r="G24" s="20"/>
    </row>
    <row r="25" spans="1:7" x14ac:dyDescent="0.25">
      <c r="A25" s="18">
        <v>19</v>
      </c>
      <c r="B25" s="72" t="s">
        <v>47</v>
      </c>
      <c r="C25" s="18">
        <v>4</v>
      </c>
      <c r="D25" s="20"/>
      <c r="E25" s="20"/>
      <c r="F25" s="20"/>
      <c r="G25" s="20"/>
    </row>
    <row r="26" spans="1:7" x14ac:dyDescent="0.25">
      <c r="A26" s="18">
        <v>20</v>
      </c>
      <c r="B26" s="72" t="s">
        <v>48</v>
      </c>
      <c r="C26" s="18"/>
      <c r="D26" s="20">
        <v>5</v>
      </c>
      <c r="E26" s="20"/>
      <c r="F26" s="20"/>
      <c r="G26" s="20"/>
    </row>
    <row r="27" spans="1:7" x14ac:dyDescent="0.25">
      <c r="A27" s="18">
        <v>21</v>
      </c>
      <c r="B27" s="72" t="s">
        <v>55</v>
      </c>
      <c r="C27" s="18"/>
      <c r="D27" s="20">
        <v>5</v>
      </c>
      <c r="E27" s="20"/>
      <c r="F27" s="20"/>
      <c r="G27" s="20"/>
    </row>
    <row r="28" spans="1:7" x14ac:dyDescent="0.25">
      <c r="A28" s="18"/>
      <c r="B28" s="73"/>
      <c r="C28" s="18"/>
      <c r="D28" s="20"/>
      <c r="E28" s="20"/>
      <c r="F28" s="20"/>
      <c r="G28" s="20"/>
    </row>
    <row r="29" spans="1:7" x14ac:dyDescent="0.25">
      <c r="A29" s="18"/>
      <c r="B29" s="72" t="s">
        <v>42</v>
      </c>
      <c r="C29" s="18"/>
      <c r="D29" s="20"/>
      <c r="E29" s="20"/>
      <c r="F29" s="20"/>
      <c r="G29" s="20">
        <v>9</v>
      </c>
    </row>
    <row r="30" spans="1:7" x14ac:dyDescent="0.25">
      <c r="A30" s="19"/>
      <c r="B30" s="22"/>
      <c r="C30" s="19"/>
      <c r="D30" s="21"/>
      <c r="E30" s="21"/>
      <c r="F30" s="21"/>
      <c r="G30" s="21">
        <f>SUM(G20:G29)</f>
        <v>120</v>
      </c>
    </row>
    <row r="31" spans="1:7" x14ac:dyDescent="0.25">
      <c r="A31" s="19"/>
      <c r="B31" s="22"/>
      <c r="C31" s="19"/>
      <c r="D31" s="21"/>
      <c r="E31" s="21"/>
      <c r="F31" s="21"/>
      <c r="G31" s="21"/>
    </row>
    <row r="32" spans="1:7" x14ac:dyDescent="0.25">
      <c r="A32" s="19"/>
      <c r="B32" s="22"/>
      <c r="C32" s="21"/>
      <c r="D32" s="21"/>
      <c r="E32" s="21"/>
      <c r="F32" s="21"/>
      <c r="G32" s="21"/>
    </row>
    <row r="33" spans="1:7" x14ac:dyDescent="0.25">
      <c r="A33" s="19"/>
      <c r="B33" s="22"/>
      <c r="C33" s="21"/>
      <c r="D33" s="21"/>
      <c r="E33" s="21"/>
      <c r="F33" s="21"/>
      <c r="G33" s="21"/>
    </row>
    <row r="34" spans="1:7" x14ac:dyDescent="0.25">
      <c r="A34" s="19"/>
      <c r="B34" s="22"/>
      <c r="C34" s="21"/>
      <c r="D34" s="21"/>
      <c r="E34" s="21"/>
      <c r="F34" s="21"/>
      <c r="G34" s="21"/>
    </row>
    <row r="35" spans="1:7" x14ac:dyDescent="0.25">
      <c r="A35" s="19"/>
      <c r="B35" s="22"/>
      <c r="C35" s="21"/>
      <c r="D35" s="21"/>
      <c r="E35" s="21"/>
      <c r="F35" s="21"/>
      <c r="G35" s="21"/>
    </row>
    <row r="36" spans="1:7" x14ac:dyDescent="0.25">
      <c r="A36" s="19"/>
      <c r="B36" s="22"/>
      <c r="C36" s="21"/>
      <c r="D36" s="21"/>
      <c r="E36" s="21"/>
      <c r="F36" s="21"/>
      <c r="G36" s="21"/>
    </row>
    <row r="37" spans="1:7" x14ac:dyDescent="0.25">
      <c r="A37" s="19"/>
      <c r="B37" s="22"/>
      <c r="C37" s="21"/>
      <c r="D37" s="21"/>
      <c r="E37" s="21"/>
      <c r="F37" s="21"/>
      <c r="G37" s="21"/>
    </row>
    <row r="38" spans="1:7" x14ac:dyDescent="0.25">
      <c r="A38" s="19"/>
      <c r="B38" s="22"/>
      <c r="C38" s="21"/>
      <c r="D38" s="21"/>
      <c r="E38" s="21"/>
      <c r="F38" s="21"/>
      <c r="G38" s="21"/>
    </row>
    <row r="39" spans="1:7" x14ac:dyDescent="0.25">
      <c r="A39" s="19"/>
      <c r="B39" s="22"/>
      <c r="C39" s="21"/>
      <c r="D39" s="21"/>
      <c r="E39" s="21"/>
      <c r="F39" s="21"/>
      <c r="G39" s="21"/>
    </row>
    <row r="40" spans="1:7" x14ac:dyDescent="0.25">
      <c r="A40" s="19"/>
      <c r="B40" s="22"/>
      <c r="C40" s="21"/>
      <c r="D40" s="21"/>
      <c r="E40" s="21"/>
      <c r="F40" s="21"/>
      <c r="G40" s="21"/>
    </row>
    <row r="41" spans="1:7" x14ac:dyDescent="0.25">
      <c r="A41" s="19"/>
      <c r="B41" s="22"/>
      <c r="C41" s="21"/>
      <c r="D41" s="21"/>
      <c r="E41" s="21"/>
      <c r="F41" s="21"/>
      <c r="G41" s="21"/>
    </row>
    <row r="42" spans="1:7" x14ac:dyDescent="0.25">
      <c r="A42" s="19"/>
      <c r="B42" s="22"/>
      <c r="C42" s="21"/>
      <c r="D42" s="21"/>
      <c r="E42" s="21"/>
      <c r="F42" s="21"/>
      <c r="G42" s="21"/>
    </row>
    <row r="43" spans="1:7" x14ac:dyDescent="0.25">
      <c r="A43" s="19"/>
      <c r="B43" s="22"/>
      <c r="C43" s="21"/>
      <c r="D43" s="21"/>
      <c r="E43" s="21"/>
      <c r="F43" s="21"/>
      <c r="G43" s="21"/>
    </row>
    <row r="44" spans="1:7" x14ac:dyDescent="0.25">
      <c r="A44" s="19"/>
      <c r="B44" s="22"/>
      <c r="C44" s="21"/>
      <c r="D44" s="21"/>
      <c r="E44" s="21"/>
      <c r="F44" s="21"/>
      <c r="G44" s="21"/>
    </row>
    <row r="45" spans="1:7" x14ac:dyDescent="0.25">
      <c r="A45" s="19"/>
      <c r="B45" s="22"/>
      <c r="C45" s="21"/>
      <c r="D45" s="21"/>
      <c r="E45" s="21"/>
      <c r="F45" s="21"/>
      <c r="G45" s="21"/>
    </row>
    <row r="46" spans="1:7" x14ac:dyDescent="0.25">
      <c r="A46" s="19"/>
      <c r="B46" s="22"/>
      <c r="C46" s="21"/>
      <c r="D46" s="21"/>
      <c r="E46" s="21"/>
      <c r="F46" s="21"/>
      <c r="G46" s="21"/>
    </row>
    <row r="47" spans="1:7" x14ac:dyDescent="0.25">
      <c r="A47" s="19"/>
      <c r="B47" s="22"/>
      <c r="C47" s="21"/>
      <c r="D47" s="21"/>
      <c r="E47" s="21"/>
      <c r="F47" s="21"/>
      <c r="G47" s="21"/>
    </row>
    <row r="48" spans="1:7" x14ac:dyDescent="0.25">
      <c r="A48" s="19"/>
      <c r="B48" s="22"/>
      <c r="C48" s="21"/>
      <c r="D48" s="21"/>
      <c r="E48" s="21"/>
      <c r="F48" s="21"/>
      <c r="G48" s="21"/>
    </row>
    <row r="49" spans="1:7" x14ac:dyDescent="0.25">
      <c r="A49" s="19"/>
      <c r="B49" s="22"/>
      <c r="C49" s="21"/>
      <c r="D49" s="21"/>
      <c r="E49" s="21"/>
      <c r="F49" s="21"/>
      <c r="G49" s="21"/>
    </row>
    <row r="50" spans="1:7" x14ac:dyDescent="0.25">
      <c r="A50" s="19"/>
      <c r="B50" s="74"/>
      <c r="C50" s="21"/>
      <c r="D50" s="21"/>
      <c r="E50" s="21"/>
      <c r="F50" s="21"/>
      <c r="G50" s="21"/>
    </row>
    <row r="51" spans="1:7" x14ac:dyDescent="0.25">
      <c r="A51" s="19"/>
      <c r="B51" s="22"/>
      <c r="C51" s="21"/>
      <c r="D51" s="21"/>
      <c r="E51" s="21"/>
      <c r="F51" s="21"/>
      <c r="G51" s="21"/>
    </row>
    <row r="52" spans="1:7" x14ac:dyDescent="0.25">
      <c r="A52" s="19"/>
      <c r="B52" s="22"/>
      <c r="C52" s="21"/>
      <c r="D52" s="21"/>
      <c r="E52" s="21"/>
      <c r="F52" s="21"/>
      <c r="G52" s="21"/>
    </row>
    <row r="53" spans="1:7" x14ac:dyDescent="0.25">
      <c r="A53" s="19"/>
      <c r="B53" s="22"/>
      <c r="C53" s="21"/>
      <c r="D53" s="21"/>
      <c r="E53" s="21"/>
      <c r="F53" s="21"/>
      <c r="G53" s="21"/>
    </row>
    <row r="54" spans="1:7" x14ac:dyDescent="0.25">
      <c r="A54" s="19"/>
      <c r="B54" s="22"/>
      <c r="C54" s="21"/>
      <c r="D54" s="21"/>
      <c r="E54" s="21"/>
      <c r="F54" s="21"/>
      <c r="G54" s="21"/>
    </row>
    <row r="55" spans="1:7" x14ac:dyDescent="0.25">
      <c r="A55" s="19"/>
      <c r="B55" s="22"/>
      <c r="C55" s="21"/>
      <c r="D55" s="21"/>
      <c r="E55" s="21"/>
      <c r="F55" s="21"/>
      <c r="G55" s="21"/>
    </row>
    <row r="56" spans="1:7" x14ac:dyDescent="0.25">
      <c r="A56" s="19"/>
      <c r="B56" s="22"/>
      <c r="C56" s="21"/>
      <c r="D56" s="21"/>
      <c r="E56" s="21"/>
      <c r="F56" s="21"/>
      <c r="G56" s="21"/>
    </row>
    <row r="57" spans="1:7" x14ac:dyDescent="0.25">
      <c r="A57" s="19"/>
      <c r="B57" s="22"/>
      <c r="C57" s="21"/>
      <c r="D57" s="21"/>
      <c r="E57" s="21"/>
      <c r="F57" s="21"/>
      <c r="G57" s="21"/>
    </row>
    <row r="58" spans="1:7" x14ac:dyDescent="0.25">
      <c r="A58" s="19"/>
      <c r="B58" s="22"/>
      <c r="C58" s="21"/>
      <c r="D58" s="21"/>
      <c r="E58" s="21"/>
      <c r="F58" s="21"/>
      <c r="G58" s="21"/>
    </row>
    <row r="59" spans="1:7" x14ac:dyDescent="0.25">
      <c r="A59" s="19"/>
      <c r="B59" s="22"/>
      <c r="C59" s="21"/>
      <c r="D59" s="21"/>
      <c r="E59" s="21"/>
      <c r="F59" s="21"/>
      <c r="G59" s="21"/>
    </row>
    <row r="60" spans="1:7" x14ac:dyDescent="0.25">
      <c r="A60" s="19"/>
      <c r="B60" s="74"/>
      <c r="C60" s="21"/>
      <c r="D60" s="21"/>
      <c r="E60" s="21"/>
      <c r="F60" s="21"/>
      <c r="G60" s="21"/>
    </row>
    <row r="61" spans="1:7" x14ac:dyDescent="0.25">
      <c r="A61" s="19"/>
      <c r="B61" s="22"/>
      <c r="C61" s="21"/>
      <c r="D61" s="21"/>
      <c r="E61" s="21"/>
      <c r="F61" s="21"/>
      <c r="G61" s="21"/>
    </row>
    <row r="62" spans="1:7" x14ac:dyDescent="0.25">
      <c r="A62" s="19"/>
      <c r="B62" s="22"/>
      <c r="C62" s="21"/>
      <c r="D62" s="21"/>
      <c r="E62" s="21"/>
      <c r="F62" s="21"/>
      <c r="G62" s="21"/>
    </row>
    <row r="63" spans="1:7" x14ac:dyDescent="0.25">
      <c r="A63" s="19"/>
      <c r="B63" s="22"/>
      <c r="C63" s="21"/>
      <c r="D63" s="21"/>
      <c r="E63" s="21"/>
      <c r="F63" s="21"/>
      <c r="G63" s="21"/>
    </row>
    <row r="64" spans="1:7" x14ac:dyDescent="0.25">
      <c r="A64" s="19"/>
      <c r="B64" s="22"/>
      <c r="C64" s="21"/>
      <c r="D64" s="21"/>
      <c r="E64" s="21"/>
      <c r="F64" s="21"/>
      <c r="G64" s="21"/>
    </row>
    <row r="65" spans="1:7" x14ac:dyDescent="0.25">
      <c r="A65" s="19"/>
      <c r="B65" s="22"/>
      <c r="C65" s="21"/>
      <c r="D65" s="21"/>
      <c r="E65" s="21"/>
      <c r="F65" s="21"/>
      <c r="G65" s="21"/>
    </row>
    <row r="66" spans="1:7" x14ac:dyDescent="0.25">
      <c r="A66" s="19"/>
      <c r="B66" s="22"/>
      <c r="C66" s="21"/>
      <c r="D66" s="21"/>
      <c r="E66" s="21"/>
      <c r="F66" s="21"/>
      <c r="G66" s="21"/>
    </row>
    <row r="67" spans="1:7" x14ac:dyDescent="0.25">
      <c r="A67" s="19"/>
      <c r="B67" s="22"/>
      <c r="C67" s="21"/>
      <c r="D67" s="21"/>
      <c r="E67" s="21"/>
      <c r="F67" s="21"/>
      <c r="G67" s="21"/>
    </row>
    <row r="68" spans="1:7" x14ac:dyDescent="0.25">
      <c r="A68" s="19"/>
      <c r="B68" s="74"/>
      <c r="C68" s="21"/>
      <c r="D68" s="21"/>
      <c r="E68" s="21"/>
      <c r="F68" s="21"/>
      <c r="G68" s="21"/>
    </row>
    <row r="69" spans="1:7" x14ac:dyDescent="0.25">
      <c r="A69" s="19"/>
      <c r="B69" s="22"/>
      <c r="C69" s="21"/>
      <c r="D69" s="21"/>
      <c r="E69" s="21"/>
      <c r="F69" s="21"/>
      <c r="G69" s="21"/>
    </row>
    <row r="70" spans="1:7" x14ac:dyDescent="0.25">
      <c r="A70" s="19"/>
      <c r="B70" s="22"/>
      <c r="C70" s="21"/>
      <c r="D70" s="21"/>
      <c r="E70" s="21"/>
      <c r="F70" s="21"/>
      <c r="G70" s="21"/>
    </row>
    <row r="71" spans="1:7" x14ac:dyDescent="0.25">
      <c r="A71" s="19"/>
      <c r="B71" s="22"/>
      <c r="C71" s="21"/>
      <c r="D71" s="21"/>
      <c r="E71" s="21"/>
      <c r="F71" s="21"/>
      <c r="G71" s="21"/>
    </row>
    <row r="72" spans="1:7" x14ac:dyDescent="0.25">
      <c r="A72" s="19"/>
      <c r="B72" s="22"/>
      <c r="C72" s="21"/>
      <c r="D72" s="21"/>
      <c r="E72" s="21"/>
      <c r="F72" s="21"/>
      <c r="G72" s="21"/>
    </row>
    <row r="73" spans="1:7" x14ac:dyDescent="0.25">
      <c r="A73" s="19"/>
      <c r="B73" s="22"/>
      <c r="C73" s="21"/>
      <c r="D73" s="21"/>
      <c r="E73" s="21"/>
      <c r="F73" s="21"/>
      <c r="G73" s="21"/>
    </row>
    <row r="74" spans="1:7" x14ac:dyDescent="0.25">
      <c r="A74" s="19"/>
      <c r="B74" s="74"/>
      <c r="C74" s="21"/>
      <c r="D74" s="21"/>
      <c r="E74" s="21"/>
      <c r="F74" s="21"/>
      <c r="G74" s="21"/>
    </row>
    <row r="75" spans="1:7" x14ac:dyDescent="0.25">
      <c r="A75" s="19"/>
      <c r="B75" s="22"/>
      <c r="C75" s="21"/>
      <c r="D75" s="21"/>
      <c r="E75" s="21"/>
      <c r="F75" s="21"/>
      <c r="G75" s="21"/>
    </row>
    <row r="76" spans="1:7" x14ac:dyDescent="0.25">
      <c r="A76" s="19"/>
      <c r="B76" s="22"/>
      <c r="C76" s="21"/>
      <c r="D76" s="21"/>
      <c r="E76" s="21"/>
      <c r="F76" s="21"/>
      <c r="G76" s="21"/>
    </row>
    <row r="77" spans="1:7" x14ac:dyDescent="0.25">
      <c r="A77" s="19"/>
      <c r="B77" s="22"/>
      <c r="C77" s="21"/>
      <c r="D77" s="21"/>
      <c r="E77" s="21"/>
      <c r="F77" s="21"/>
      <c r="G77" s="21"/>
    </row>
    <row r="78" spans="1:7" x14ac:dyDescent="0.25">
      <c r="A78" s="19"/>
      <c r="B78" s="74"/>
      <c r="C78" s="21"/>
      <c r="D78" s="21"/>
      <c r="E78" s="21"/>
      <c r="F78" s="21"/>
      <c r="G78" s="21"/>
    </row>
    <row r="79" spans="1:7" x14ac:dyDescent="0.25">
      <c r="A79" s="19"/>
      <c r="B79" s="22"/>
      <c r="C79" s="21"/>
      <c r="D79" s="21"/>
      <c r="E79" s="21"/>
      <c r="F79" s="21"/>
      <c r="G79" s="21"/>
    </row>
    <row r="80" spans="1:7" x14ac:dyDescent="0.25">
      <c r="A80" s="19"/>
      <c r="B80" s="22"/>
      <c r="C80" s="21"/>
      <c r="D80" s="21"/>
      <c r="E80" s="21"/>
      <c r="F80" s="21"/>
      <c r="G80" s="21"/>
    </row>
    <row r="81" spans="1:7" x14ac:dyDescent="0.25">
      <c r="A81" s="19"/>
      <c r="B81" s="22"/>
      <c r="C81" s="21"/>
      <c r="D81" s="21"/>
      <c r="E81" s="21"/>
      <c r="F81" s="21"/>
      <c r="G81" s="21"/>
    </row>
    <row r="82" spans="1:7" x14ac:dyDescent="0.25">
      <c r="A82" s="19"/>
      <c r="B82" s="22"/>
      <c r="C82" s="21"/>
      <c r="D82" s="21"/>
      <c r="E82" s="21"/>
      <c r="F82" s="21"/>
      <c r="G82" s="21"/>
    </row>
    <row r="83" spans="1:7" x14ac:dyDescent="0.25">
      <c r="A83" s="19"/>
      <c r="B83" s="22"/>
      <c r="C83" s="21"/>
      <c r="D83" s="21"/>
      <c r="E83" s="21"/>
      <c r="F83" s="21"/>
      <c r="G83" s="21"/>
    </row>
    <row r="84" spans="1:7" x14ac:dyDescent="0.25">
      <c r="A84" s="19"/>
      <c r="B84" s="22"/>
      <c r="C84" s="21"/>
      <c r="D84" s="21"/>
      <c r="E84" s="21"/>
      <c r="F84" s="21"/>
      <c r="G84" s="21"/>
    </row>
    <row r="85" spans="1:7" x14ac:dyDescent="0.25">
      <c r="A85" s="19"/>
      <c r="B85" s="22"/>
      <c r="C85" s="21"/>
      <c r="D85" s="21"/>
      <c r="E85" s="21"/>
      <c r="F85" s="21"/>
      <c r="G85" s="21"/>
    </row>
    <row r="86" spans="1:7" ht="15.75" x14ac:dyDescent="0.3">
      <c r="A86" s="19"/>
      <c r="B86" s="23"/>
      <c r="C86" s="21"/>
      <c r="D86" s="21"/>
      <c r="E86" s="21"/>
      <c r="F86" s="21"/>
      <c r="G86" s="21"/>
    </row>
    <row r="87" spans="1:7" ht="15.75" x14ac:dyDescent="0.3">
      <c r="A87" s="19"/>
      <c r="B87" s="24"/>
      <c r="C87" s="21"/>
      <c r="D87" s="21"/>
      <c r="E87" s="21"/>
      <c r="F87" s="21"/>
      <c r="G87" s="21"/>
    </row>
    <row r="88" spans="1:7" ht="15.75" x14ac:dyDescent="0.3">
      <c r="A88" s="19"/>
      <c r="B88" s="23"/>
      <c r="C88" s="21"/>
      <c r="D88" s="21"/>
      <c r="E88" s="21"/>
      <c r="F88" s="21"/>
      <c r="G88" s="21"/>
    </row>
    <row r="89" spans="1:7" ht="15.75" x14ac:dyDescent="0.3">
      <c r="A89" s="19"/>
      <c r="B89" s="23"/>
      <c r="C89" s="21"/>
      <c r="D89" s="21"/>
      <c r="E89" s="21"/>
      <c r="F89" s="21"/>
      <c r="G89" s="21"/>
    </row>
    <row r="90" spans="1:7" ht="15.75" x14ac:dyDescent="0.3">
      <c r="A90" s="19"/>
      <c r="B90" s="23"/>
      <c r="C90" s="21"/>
      <c r="D90" s="21"/>
      <c r="E90" s="21"/>
      <c r="F90" s="21"/>
      <c r="G90" s="21"/>
    </row>
    <row r="91" spans="1:7" x14ac:dyDescent="0.25">
      <c r="A91" s="19"/>
      <c r="B91" s="22"/>
      <c r="C91" s="21"/>
      <c r="D91" s="21"/>
      <c r="E91" s="21"/>
      <c r="F91" s="21"/>
      <c r="G91" s="21"/>
    </row>
    <row r="92" spans="1:7" x14ac:dyDescent="0.25">
      <c r="A92" s="19"/>
      <c r="B92" s="22"/>
      <c r="C92" s="21"/>
      <c r="D92" s="21"/>
      <c r="E92" s="21"/>
      <c r="F92" s="21"/>
      <c r="G92" s="21"/>
    </row>
    <row r="93" spans="1:7" x14ac:dyDescent="0.25">
      <c r="A93" s="19"/>
      <c r="B93" s="22"/>
      <c r="C93" s="21"/>
      <c r="D93" s="21"/>
      <c r="E93" s="21"/>
      <c r="F93" s="21"/>
      <c r="G93" s="21"/>
    </row>
    <row r="94" spans="1:7" x14ac:dyDescent="0.25">
      <c r="A94" s="19"/>
      <c r="B94" s="22"/>
      <c r="C94" s="21"/>
      <c r="D94" s="21"/>
      <c r="E94" s="21"/>
      <c r="F94" s="21"/>
      <c r="G94" s="21"/>
    </row>
    <row r="95" spans="1:7" ht="15.75" x14ac:dyDescent="0.3">
      <c r="A95" s="19"/>
      <c r="B95" s="23"/>
      <c r="C95" s="21"/>
      <c r="D95" s="21"/>
      <c r="E95" s="21"/>
      <c r="F95" s="21"/>
      <c r="G95" s="21"/>
    </row>
    <row r="96" spans="1:7" ht="15.75" x14ac:dyDescent="0.3">
      <c r="A96" s="19"/>
      <c r="B96" s="24"/>
      <c r="C96" s="21"/>
      <c r="D96" s="21"/>
      <c r="E96" s="21"/>
      <c r="F96" s="21"/>
      <c r="G96" s="21"/>
    </row>
    <row r="97" spans="1:7" ht="15.75" x14ac:dyDescent="0.3">
      <c r="A97" s="19"/>
      <c r="B97" s="23"/>
      <c r="C97" s="21"/>
      <c r="D97" s="21"/>
      <c r="E97" s="21"/>
      <c r="F97" s="21"/>
      <c r="G97" s="21"/>
    </row>
    <row r="98" spans="1:7" ht="15.75" x14ac:dyDescent="0.3">
      <c r="A98" s="19"/>
      <c r="B98" s="23"/>
      <c r="C98" s="21"/>
      <c r="D98" s="21"/>
      <c r="E98" s="21"/>
      <c r="F98" s="21"/>
      <c r="G98" s="21"/>
    </row>
    <row r="99" spans="1:7" ht="15.75" x14ac:dyDescent="0.3">
      <c r="A99" s="19"/>
      <c r="B99" s="23"/>
      <c r="C99" s="21"/>
      <c r="D99" s="21"/>
      <c r="E99" s="21"/>
      <c r="F99" s="21"/>
      <c r="G99" s="21"/>
    </row>
    <row r="100" spans="1:7" x14ac:dyDescent="0.25">
      <c r="A100" s="19"/>
      <c r="B100" s="22"/>
      <c r="C100" s="21"/>
      <c r="D100" s="21"/>
      <c r="E100" s="21"/>
      <c r="F100" s="21"/>
      <c r="G100" s="21"/>
    </row>
    <row r="101" spans="1:7" x14ac:dyDescent="0.25">
      <c r="A101" s="19"/>
      <c r="B101" s="22"/>
      <c r="C101" s="21"/>
      <c r="D101" s="21"/>
      <c r="E101" s="21"/>
      <c r="F101" s="21"/>
      <c r="G101" s="21"/>
    </row>
    <row r="102" spans="1:7" x14ac:dyDescent="0.25">
      <c r="A102" s="19"/>
      <c r="B102" s="75"/>
      <c r="C102" s="21"/>
      <c r="D102" s="21"/>
      <c r="E102" s="21"/>
      <c r="F102" s="21"/>
      <c r="G102" s="21"/>
    </row>
    <row r="103" spans="1:7" x14ac:dyDescent="0.25">
      <c r="A103" s="21"/>
      <c r="B103" s="75"/>
      <c r="C103" s="21"/>
      <c r="D103" s="21"/>
      <c r="E103" s="21"/>
      <c r="F103" s="21"/>
      <c r="G103" s="21"/>
    </row>
  </sheetData>
  <mergeCells count="3">
    <mergeCell ref="C1:F1"/>
    <mergeCell ref="G1:G2"/>
    <mergeCell ref="C23:E23"/>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sqref="A1:H1"/>
    </sheetView>
  </sheetViews>
  <sheetFormatPr defaultRowHeight="15" x14ac:dyDescent="0.25"/>
  <cols>
    <col min="1" max="1" width="56.85546875" style="46" customWidth="1"/>
    <col min="2" max="9" width="25.7109375" style="9" customWidth="1"/>
    <col min="10" max="16384" width="9.140625" style="9"/>
  </cols>
  <sheetData>
    <row r="1" spans="1:9" ht="45" customHeight="1" x14ac:dyDescent="0.25">
      <c r="A1" s="128" t="s">
        <v>61</v>
      </c>
      <c r="B1" s="128"/>
      <c r="C1" s="128"/>
      <c r="D1" s="128"/>
      <c r="E1" s="128"/>
      <c r="F1" s="128"/>
      <c r="G1" s="128"/>
      <c r="H1" s="128"/>
    </row>
    <row r="2" spans="1:9" ht="45" customHeight="1" x14ac:dyDescent="0.25">
      <c r="A2" s="30" t="s">
        <v>62</v>
      </c>
      <c r="B2" s="129" t="s">
        <v>87</v>
      </c>
      <c r="C2" s="129" t="s">
        <v>75</v>
      </c>
      <c r="D2" s="129" t="s">
        <v>76</v>
      </c>
      <c r="E2" s="129" t="s">
        <v>85</v>
      </c>
      <c r="F2" s="129" t="s">
        <v>88</v>
      </c>
      <c r="G2" s="129" t="s">
        <v>77</v>
      </c>
      <c r="H2" s="129" t="s">
        <v>78</v>
      </c>
      <c r="I2" s="126" t="s">
        <v>79</v>
      </c>
    </row>
    <row r="3" spans="1:9" ht="120.75" customHeight="1" thickBot="1" x14ac:dyDescent="0.3">
      <c r="A3" s="31" t="s">
        <v>63</v>
      </c>
      <c r="B3" s="130"/>
      <c r="C3" s="130"/>
      <c r="D3" s="130"/>
      <c r="E3" s="130"/>
      <c r="F3" s="130"/>
      <c r="G3" s="130"/>
      <c r="H3" s="130"/>
      <c r="I3" s="127"/>
    </row>
    <row r="4" spans="1:9" ht="112.5" customHeight="1" thickBot="1" x14ac:dyDescent="0.3">
      <c r="A4" s="51" t="s">
        <v>80</v>
      </c>
      <c r="B4" s="53" t="s">
        <v>64</v>
      </c>
      <c r="C4" s="53" t="s">
        <v>64</v>
      </c>
      <c r="D4" s="53" t="s">
        <v>64</v>
      </c>
      <c r="E4" s="32"/>
      <c r="F4" s="32"/>
      <c r="G4" s="32"/>
      <c r="H4" s="32"/>
      <c r="I4" s="32"/>
    </row>
    <row r="5" spans="1:9" ht="112.5" customHeight="1" thickBot="1" x14ac:dyDescent="0.3">
      <c r="A5" s="52" t="s">
        <v>81</v>
      </c>
      <c r="B5" s="32"/>
      <c r="C5" s="32"/>
      <c r="D5" s="32"/>
      <c r="E5" s="53" t="s">
        <v>64</v>
      </c>
      <c r="F5" s="53" t="s">
        <v>64</v>
      </c>
      <c r="G5" s="53" t="s">
        <v>64</v>
      </c>
      <c r="H5" s="32"/>
      <c r="I5" s="32"/>
    </row>
    <row r="6" spans="1:9" ht="112.5" customHeight="1" thickBot="1" x14ac:dyDescent="0.3">
      <c r="A6" s="52" t="s">
        <v>82</v>
      </c>
      <c r="B6" s="8"/>
      <c r="C6" s="8"/>
      <c r="D6" s="32"/>
      <c r="E6" s="32"/>
      <c r="F6" s="32"/>
      <c r="G6" s="32"/>
      <c r="H6" s="53" t="s">
        <v>64</v>
      </c>
      <c r="I6" s="53" t="s">
        <v>64</v>
      </c>
    </row>
    <row r="15" spans="1:9" ht="19.5" customHeight="1" x14ac:dyDescent="0.25"/>
    <row r="16" spans="1:9" ht="17.25" customHeight="1" x14ac:dyDescent="0.25"/>
    <row r="17" ht="15.75" customHeight="1" x14ac:dyDescent="0.25"/>
    <row r="18" ht="20.25" customHeight="1" x14ac:dyDescent="0.25"/>
  </sheetData>
  <mergeCells count="9">
    <mergeCell ref="I2:I3"/>
    <mergeCell ref="A1:H1"/>
    <mergeCell ref="B2:B3"/>
    <mergeCell ref="C2:C3"/>
    <mergeCell ref="D2:D3"/>
    <mergeCell ref="E2:E3"/>
    <mergeCell ref="F2:F3"/>
    <mergeCell ref="G2:G3"/>
    <mergeCell ref="H2:H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3" topLeftCell="A4" activePane="bottomLeft" state="frozen"/>
      <selection pane="bottomLeft" activeCell="H4" sqref="H4"/>
    </sheetView>
  </sheetViews>
  <sheetFormatPr defaultRowHeight="15" x14ac:dyDescent="0.25"/>
  <cols>
    <col min="1" max="1" width="39.42578125" style="62" customWidth="1"/>
    <col min="2" max="2" width="28.5703125" style="50" customWidth="1"/>
    <col min="3" max="3" width="26.140625" style="50" customWidth="1"/>
    <col min="4" max="4" width="26.5703125" style="50" customWidth="1"/>
    <col min="5" max="5" width="31.5703125" style="50" customWidth="1"/>
    <col min="6" max="9" width="28.5703125" style="50" customWidth="1"/>
  </cols>
  <sheetData>
    <row r="1" spans="1:9" x14ac:dyDescent="0.25">
      <c r="B1" s="131" t="s">
        <v>68</v>
      </c>
      <c r="C1" s="131"/>
      <c r="D1" s="131"/>
      <c r="E1" s="131"/>
      <c r="F1" s="131"/>
      <c r="G1" s="131"/>
    </row>
    <row r="2" spans="1:9" ht="15.75" thickBot="1" x14ac:dyDescent="0.3">
      <c r="B2" s="132"/>
      <c r="C2" s="132"/>
      <c r="D2" s="132"/>
      <c r="E2" s="132"/>
      <c r="F2" s="132"/>
      <c r="G2" s="132"/>
    </row>
    <row r="3" spans="1:9" ht="120" x14ac:dyDescent="0.25">
      <c r="B3" s="59" t="s">
        <v>86</v>
      </c>
      <c r="C3" s="59" t="s">
        <v>75</v>
      </c>
      <c r="D3" s="59" t="s">
        <v>76</v>
      </c>
      <c r="E3" s="59" t="s">
        <v>85</v>
      </c>
      <c r="F3" s="59" t="s">
        <v>88</v>
      </c>
      <c r="G3" s="59" t="s">
        <v>77</v>
      </c>
      <c r="H3" s="59" t="s">
        <v>78</v>
      </c>
      <c r="I3" s="65" t="s">
        <v>79</v>
      </c>
    </row>
    <row r="4" spans="1:9" ht="30" customHeight="1" x14ac:dyDescent="0.25">
      <c r="A4" s="64" t="s">
        <v>59</v>
      </c>
      <c r="B4" s="79">
        <v>2</v>
      </c>
      <c r="C4" s="79"/>
      <c r="D4" s="79"/>
      <c r="E4" s="79">
        <v>2</v>
      </c>
      <c r="F4" s="79"/>
      <c r="G4" s="79"/>
      <c r="H4" s="79">
        <v>2</v>
      </c>
      <c r="I4" s="79"/>
    </row>
    <row r="5" spans="1:9" ht="30" customHeight="1" x14ac:dyDescent="0.25">
      <c r="A5" s="66" t="s">
        <v>31</v>
      </c>
      <c r="B5" s="79"/>
      <c r="C5" s="79"/>
      <c r="D5" s="79"/>
      <c r="E5" s="79">
        <v>2</v>
      </c>
      <c r="F5" s="79"/>
      <c r="G5" s="79"/>
      <c r="H5" s="79">
        <v>2</v>
      </c>
      <c r="I5" s="79"/>
    </row>
    <row r="6" spans="1:9" ht="30" customHeight="1" thickBot="1" x14ac:dyDescent="0.3">
      <c r="A6" s="63" t="s">
        <v>33</v>
      </c>
      <c r="B6" s="79">
        <v>2</v>
      </c>
      <c r="C6" s="79"/>
      <c r="D6" s="79"/>
      <c r="E6" s="79">
        <v>2</v>
      </c>
      <c r="F6" s="79"/>
      <c r="G6" s="79"/>
      <c r="H6" s="79">
        <v>2</v>
      </c>
      <c r="I6" s="79">
        <v>2</v>
      </c>
    </row>
    <row r="7" spans="1:9" ht="30" customHeight="1" thickBot="1" x14ac:dyDescent="0.3">
      <c r="A7" s="63" t="s">
        <v>25</v>
      </c>
      <c r="B7" s="79">
        <v>3</v>
      </c>
      <c r="C7" s="79">
        <v>3</v>
      </c>
      <c r="D7" s="79"/>
      <c r="E7" s="79"/>
      <c r="F7" s="79"/>
      <c r="G7" s="79"/>
      <c r="H7" s="79"/>
      <c r="I7" s="79">
        <v>3</v>
      </c>
    </row>
    <row r="8" spans="1:9" ht="30" customHeight="1" thickBot="1" x14ac:dyDescent="0.3">
      <c r="A8" s="63" t="s">
        <v>30</v>
      </c>
      <c r="B8" s="79">
        <v>3</v>
      </c>
      <c r="C8" s="79"/>
      <c r="D8" s="79">
        <v>3</v>
      </c>
      <c r="E8" s="79">
        <v>3</v>
      </c>
      <c r="F8" s="79"/>
      <c r="G8" s="79"/>
      <c r="H8" s="79"/>
      <c r="I8" s="79"/>
    </row>
    <row r="9" spans="1:9" ht="30" customHeight="1" thickBot="1" x14ac:dyDescent="0.3">
      <c r="A9" s="60" t="s">
        <v>27</v>
      </c>
      <c r="B9" s="79">
        <v>2</v>
      </c>
      <c r="C9" s="79"/>
      <c r="D9" s="79"/>
      <c r="E9" s="79"/>
      <c r="F9" s="79"/>
      <c r="G9" s="79"/>
      <c r="H9" s="79"/>
      <c r="I9" s="79"/>
    </row>
    <row r="10" spans="1:9" ht="30" customHeight="1" thickBot="1" x14ac:dyDescent="0.3">
      <c r="A10" s="63" t="s">
        <v>29</v>
      </c>
      <c r="B10" s="79"/>
      <c r="C10" s="79"/>
      <c r="D10" s="79"/>
      <c r="E10" s="79">
        <v>2</v>
      </c>
      <c r="F10" s="79">
        <v>2</v>
      </c>
      <c r="G10" s="79"/>
      <c r="H10" s="79"/>
      <c r="I10" s="79"/>
    </row>
    <row r="11" spans="1:9" ht="30" customHeight="1" thickBot="1" x14ac:dyDescent="0.3">
      <c r="A11" s="63" t="s">
        <v>89</v>
      </c>
      <c r="B11" s="79"/>
      <c r="C11" s="79"/>
      <c r="D11" s="79"/>
      <c r="E11" s="79">
        <v>2</v>
      </c>
      <c r="F11" s="79"/>
      <c r="G11" s="79"/>
      <c r="H11" s="79"/>
      <c r="I11" s="79">
        <v>2</v>
      </c>
    </row>
    <row r="12" spans="1:9" ht="30" customHeight="1" thickBot="1" x14ac:dyDescent="0.3">
      <c r="A12" s="63" t="s">
        <v>50</v>
      </c>
      <c r="B12" s="79">
        <v>2</v>
      </c>
      <c r="C12" s="79"/>
      <c r="D12" s="79">
        <v>2</v>
      </c>
      <c r="E12" s="79">
        <v>2</v>
      </c>
      <c r="F12" s="79"/>
      <c r="G12" s="79">
        <v>2</v>
      </c>
      <c r="H12" s="79"/>
      <c r="I12" s="79"/>
    </row>
    <row r="13" spans="1:9" ht="30" customHeight="1" thickBot="1" x14ac:dyDescent="0.3">
      <c r="A13" s="63" t="s">
        <v>65</v>
      </c>
      <c r="B13" s="79"/>
      <c r="C13" s="79">
        <v>2</v>
      </c>
      <c r="D13" s="79"/>
      <c r="E13" s="79"/>
      <c r="F13" s="79"/>
      <c r="G13" s="79"/>
      <c r="H13" s="79">
        <v>2</v>
      </c>
      <c r="I13" s="79"/>
    </row>
    <row r="14" spans="1:9" s="61" customFormat="1" ht="30" customHeight="1" thickBot="1" x14ac:dyDescent="0.3">
      <c r="A14" s="60" t="s">
        <v>45</v>
      </c>
      <c r="B14" s="80"/>
      <c r="C14" s="80">
        <v>2</v>
      </c>
      <c r="D14" s="80"/>
      <c r="E14" s="80"/>
      <c r="F14" s="80"/>
      <c r="G14" s="80"/>
      <c r="H14" s="80">
        <v>2</v>
      </c>
      <c r="I14" s="80">
        <v>2</v>
      </c>
    </row>
    <row r="15" spans="1:9" ht="30" customHeight="1" thickBot="1" x14ac:dyDescent="0.3">
      <c r="A15" s="63" t="s">
        <v>44</v>
      </c>
      <c r="B15" s="79"/>
      <c r="C15" s="79"/>
      <c r="D15" s="79"/>
      <c r="E15" s="79"/>
      <c r="F15" s="79">
        <v>2</v>
      </c>
      <c r="G15" s="79"/>
      <c r="H15" s="80">
        <v>3</v>
      </c>
      <c r="I15" s="79"/>
    </row>
    <row r="16" spans="1:9" ht="30" customHeight="1" thickBot="1" x14ac:dyDescent="0.3">
      <c r="A16" s="63" t="s">
        <v>66</v>
      </c>
      <c r="B16" s="79">
        <v>2</v>
      </c>
      <c r="C16" s="79"/>
      <c r="D16" s="79"/>
      <c r="E16" s="79"/>
      <c r="F16" s="79"/>
      <c r="G16" s="79">
        <v>2</v>
      </c>
      <c r="H16" s="79"/>
      <c r="I16" s="79">
        <v>2</v>
      </c>
    </row>
    <row r="17" spans="1:9" ht="30" customHeight="1" thickBot="1" x14ac:dyDescent="0.3">
      <c r="A17" s="63" t="s">
        <v>56</v>
      </c>
      <c r="B17" s="79">
        <v>3</v>
      </c>
      <c r="C17" s="79"/>
      <c r="D17" s="79"/>
      <c r="E17" s="79"/>
      <c r="F17" s="79"/>
      <c r="G17" s="79"/>
      <c r="H17" s="79">
        <v>3</v>
      </c>
      <c r="I17" s="79"/>
    </row>
    <row r="18" spans="1:9" ht="30" customHeight="1" thickBot="1" x14ac:dyDescent="0.3">
      <c r="A18" s="60" t="s">
        <v>72</v>
      </c>
      <c r="B18" s="79"/>
      <c r="C18" s="79"/>
      <c r="D18" s="79">
        <v>2</v>
      </c>
      <c r="E18" s="79"/>
      <c r="F18" s="79">
        <v>2</v>
      </c>
      <c r="G18" s="79"/>
      <c r="H18" s="79">
        <v>2</v>
      </c>
      <c r="I18" s="79">
        <v>2</v>
      </c>
    </row>
    <row r="19" spans="1:9" ht="30" customHeight="1" thickBot="1" x14ac:dyDescent="0.3">
      <c r="A19" s="60" t="s">
        <v>67</v>
      </c>
      <c r="B19" s="79">
        <v>3</v>
      </c>
      <c r="C19" s="79">
        <v>3</v>
      </c>
      <c r="D19" s="79">
        <v>3</v>
      </c>
      <c r="E19" s="79">
        <v>3</v>
      </c>
      <c r="F19" s="79">
        <v>3</v>
      </c>
      <c r="G19" s="79">
        <v>3</v>
      </c>
      <c r="H19" s="79">
        <v>3</v>
      </c>
      <c r="I19" s="79"/>
    </row>
    <row r="20" spans="1:9" ht="30" customHeight="1" thickBot="1" x14ac:dyDescent="0.3">
      <c r="A20" s="63" t="s">
        <v>28</v>
      </c>
      <c r="B20" s="79">
        <v>3</v>
      </c>
      <c r="C20" s="79">
        <v>3</v>
      </c>
      <c r="D20" s="79">
        <v>3</v>
      </c>
      <c r="E20" s="79">
        <v>3</v>
      </c>
      <c r="F20" s="79">
        <v>3</v>
      </c>
      <c r="G20" s="79">
        <v>3</v>
      </c>
      <c r="H20" s="79">
        <v>3</v>
      </c>
      <c r="I20" s="79">
        <v>3</v>
      </c>
    </row>
  </sheetData>
  <mergeCells count="1">
    <mergeCell ref="B1:G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პროგრამა განმახ პერსონალით</vt:lpstr>
      <vt:lpstr>პროგრამა განმახ პერსონალით ENG</vt:lpstr>
      <vt:lpstr>წინაპირობების მატრიცა</vt:lpstr>
      <vt:lpstr>1-2 სემესტრი</vt:lpstr>
      <vt:lpstr>3-4 სემესტრი</vt:lpstr>
      <vt:lpstr>კრედიტების განაწილება სემესტრში</vt:lpstr>
      <vt:lpstr>პროგ მიზნ და სწავ შედეგ რუკა</vt:lpstr>
      <vt:lpstr>სასწ კურსების და სწავლ შედ რუკა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2024-12-30T09:52:33Z</dcterms:modified>
</cp:coreProperties>
</file>